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 เทอม 1\ปพ. เทอม 1-2565 ม.ปลาย สูตร\"/>
    </mc:Choice>
  </mc:AlternateContent>
  <xr:revisionPtr revIDLastSave="0" documentId="13_ncr:1_{5E0F6A09-DCE0-4D97-B065-F812BE7315FF}" xr6:coauthVersionLast="47" xr6:coauthVersionMax="47" xr10:uidLastSave="{00000000-0000-0000-0000-000000000000}"/>
  <bookViews>
    <workbookView xWindow="-120" yWindow="-120" windowWidth="20730" windowHeight="11160" firstSheet="6" activeTab="9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0" i="6" l="1"/>
  <c r="E21" i="3" l="1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10" i="15"/>
  <c r="M9" i="15"/>
  <c r="D21" i="3"/>
  <c r="C21" i="3"/>
  <c r="B21" i="3"/>
  <c r="A21" i="3"/>
  <c r="I21" i="3"/>
  <c r="N21" i="3"/>
  <c r="D29" i="16" l="1"/>
  <c r="J29" i="16"/>
  <c r="K29" i="16" s="1"/>
  <c r="V29" i="16"/>
  <c r="W29" i="16"/>
  <c r="X29" i="16" s="1"/>
  <c r="V30" i="15"/>
  <c r="W30" i="15"/>
  <c r="F30" i="11"/>
  <c r="K30" i="11"/>
  <c r="P30" i="11"/>
  <c r="U30" i="11"/>
  <c r="Z30" i="11"/>
  <c r="AE30" i="11"/>
  <c r="F30" i="6"/>
  <c r="E30" i="6"/>
  <c r="B29" i="16" s="1"/>
  <c r="A30" i="6"/>
  <c r="B30" i="6"/>
  <c r="A30" i="11" s="1"/>
  <c r="C30" i="6"/>
  <c r="F8" i="3"/>
  <c r="B30" i="15" l="1"/>
  <c r="A29" i="16"/>
  <c r="B30" i="7"/>
  <c r="B30" i="17"/>
  <c r="B30" i="12"/>
  <c r="B30" i="11"/>
  <c r="A30" i="15"/>
  <c r="A30" i="7"/>
  <c r="A30" i="17"/>
  <c r="A30" i="12"/>
  <c r="L29" i="16"/>
  <c r="M29" i="16"/>
  <c r="N29" i="16" s="1"/>
  <c r="O29" i="16" s="1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C46" i="6" s="1"/>
  <c r="AF46" i="6"/>
  <c r="AB45" i="6"/>
  <c r="AC45" i="6" s="1"/>
  <c r="AF45" i="6"/>
  <c r="AG46" i="7"/>
  <c r="AH46" i="7" s="1"/>
  <c r="AK46" i="7"/>
  <c r="AG45" i="7"/>
  <c r="AH45" i="7" s="1"/>
  <c r="AK45" i="7"/>
  <c r="AJ42" i="17" l="1"/>
  <c r="AJ41" i="17"/>
  <c r="AJ39" i="17"/>
  <c r="AJ21" i="17"/>
  <c r="AI38" i="17"/>
  <c r="AJ38" i="17" s="1"/>
  <c r="AD46" i="6"/>
  <c r="AE46" i="6" s="1"/>
  <c r="AD45" i="6"/>
  <c r="AE45" i="6" s="1"/>
  <c r="AI46" i="7"/>
  <c r="AI45" i="7"/>
  <c r="X3" i="16"/>
  <c r="H3" i="16"/>
  <c r="C3" i="16"/>
  <c r="AJ46" i="7" l="1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W30" i="12" s="1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AH31" i="7" l="1"/>
  <c r="B15" i="12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H31" i="17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X30" i="12" s="1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6" i="11"/>
  <c r="AI35" i="11"/>
  <c r="AF36" i="11"/>
  <c r="AG36" i="11" s="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D3" i="7"/>
  <c r="AA8" i="12"/>
  <c r="AB30" i="12" s="1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I31" i="17" l="1"/>
  <c r="AI32" i="17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E39" i="6" s="1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Y30" i="12" s="1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J31" i="17" l="1"/>
  <c r="AE34" i="6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<sst xmlns="http://schemas.openxmlformats.org/spreadsheetml/2006/main" count="433" uniqueCount="242">
  <si>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</si>
  <si>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</si>
  <si>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</si>
  <si>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</si>
  <si>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</si>
  <si>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</si>
  <si>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</si>
  <si>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</si>
  <si>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</si>
  <si>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</si>
  <si>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</si>
  <si>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</si>
  <si>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</si>
  <si>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</si>
  <si>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</si>
  <si>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</si>
  <si>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</si>
  <si>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</si>
  <si>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</si>
  <si>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</si>
  <si>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</si>
  <si>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</si>
  <si>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</si>
  <si>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</si>
  <si>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</si>
  <si>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</si>
  <si>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</si>
  <si>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</si>
  <si>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</si>
  <si>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</si>
  <si>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</si>
  <si>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</si>
  <si>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</si>
  <si>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</si>
  <si>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</si>
  <si>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</si>
  <si>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</si>
  <si>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</si>
  <si>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</si>
  <si>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</si>
  <si>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</si>
  <si>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</si>
  <si>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</si>
  <si>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</si>
  <si>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</si>
  <si>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</si>
  <si>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</si>
  <si>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</si>
  <si>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</si>
  <si>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</si>
  <si>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</si>
  <si>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</si>
  <si>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</si>
  <si>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</si>
  <si>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</si>
  <si>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</si>
  <si>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</si>
  <si>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</si>
  <si>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</si>
  <si>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</si>
  <si>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</si>
  <si>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</si>
  <si>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</si>
  <si>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</si>
  <si>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</si>
  <si>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</si>
  <si>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</si>
  <si>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</si>
  <si>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</si>
  <si>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</si>
  <si>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</si>
  <si>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</si>
  <si>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</si>
  <si>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</si>
  <si>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</si>
  <si>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</si>
  <si>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</si>
  <si>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</si>
  <si>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</si>
  <si>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</si>
  <si>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</si>
  <si>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</si>
  <si>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</si>
  <si>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</si>
  <si>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</si>
  <si>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</si>
  <si>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</si>
  <si>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</si>
  <si>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</si>
  <si>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</si>
  <si>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</si>
  <si>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</si>
  <si>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</si>
  <si>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</si>
  <si>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</si>
  <si>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</si>
  <si>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</si>
  <si>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</si>
  <si>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</si>
  <si>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</si>
  <si>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</si>
  <si>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</si>
  <si>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</si>
  <si>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</si>
  <si>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</si>
  <si>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</si>
  <si>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</si>
  <si>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</si>
  <si>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</si>
  <si>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</si>
  <si>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</si>
  <si>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</si>
  <si>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</si>
  <si>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</si>
  <si>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</si>
  <si>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</si>
  <si>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</si>
  <si>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</si>
  <si>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</si>
  <si>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</si>
  <si>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</si>
  <si>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</si>
  <si>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</si>
  <si>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</si>
  <si>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</si>
  <si>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</si>
  <si>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</si>
  <si>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</si>
  <si>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</si>
  <si>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</si>
  <si>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</si>
  <si>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</si>
  <si>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</si>
  <si>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</si>
  <si>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</si>
  <si>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</si>
  <si>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</si>
  <si>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</si>
  <si>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</si>
  <si>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</si>
  <si>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</si>
  <si>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</si>
  <si>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</si>
  <si>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</si>
  <si>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</si>
  <si>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</si>
  <si>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</si>
  <si>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</si>
  <si>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</si>
  <si>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</si>
  <si>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</si>
  <si>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</si>
  <si>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</si>
  <si>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</si>
  <si>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</si>
  <si>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</si>
  <si>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</si>
  <si>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</si>
  <si>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</si>
  <si>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</si>
  <si>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</si>
  <si>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</si>
  <si>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</si>
  <si>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นาย</t>
  </si>
  <si>
    <t>สุวรรณแก้ว</t>
  </si>
  <si>
    <t>บัวทอง</t>
  </si>
  <si>
    <t>รัตนพันธ์</t>
  </si>
  <si>
    <t>บุญรอด</t>
  </si>
  <si>
    <t>จันทร์สมมิตร</t>
  </si>
  <si>
    <t>07110</t>
  </si>
  <si>
    <t>ทัศภูมิ</t>
  </si>
  <si>
    <t>พ่วนอุ๋ย</t>
  </si>
  <si>
    <t>07118</t>
  </si>
  <si>
    <t>ภานุวัฒน์</t>
  </si>
  <si>
    <t>07120</t>
  </si>
  <si>
    <t>วิทวัส</t>
  </si>
  <si>
    <t>07121</t>
  </si>
  <si>
    <t>ศุภกานต์</t>
  </si>
  <si>
    <t>แต่งอ่อน</t>
  </si>
  <si>
    <t>07122</t>
  </si>
  <si>
    <t>สรศักดิ์</t>
  </si>
  <si>
    <t>วันทะไชย</t>
  </si>
  <si>
    <t>07124</t>
  </si>
  <si>
    <t>สุขเกษม</t>
  </si>
  <si>
    <t>เพชรกูล</t>
  </si>
  <si>
    <t>07159</t>
  </si>
  <si>
    <t>พีระภัทร</t>
  </si>
  <si>
    <t>ทองเทพ</t>
  </si>
  <si>
    <t>07339</t>
  </si>
  <si>
    <t>อภิรักษ์</t>
  </si>
  <si>
    <t>ชีวนันทชัย</t>
  </si>
  <si>
    <t>07352</t>
  </si>
  <si>
    <t>อภินันท์</t>
  </si>
  <si>
    <t>ฉายประทีป</t>
  </si>
  <si>
    <t>07729</t>
  </si>
  <si>
    <t>นพดล</t>
  </si>
  <si>
    <t>07730</t>
  </si>
  <si>
    <t>อานนท์</t>
  </si>
  <si>
    <t>เกตุเพ็ชร</t>
  </si>
  <si>
    <t>07733</t>
  </si>
  <si>
    <t>พลัชพงศ์</t>
  </si>
  <si>
    <t>07134</t>
  </si>
  <si>
    <t>วรดา</t>
  </si>
  <si>
    <t>บุญชูวงศ์</t>
  </si>
  <si>
    <t>07135</t>
  </si>
  <si>
    <t>วรรณชนก</t>
  </si>
  <si>
    <t>ดวงทิพย์</t>
  </si>
  <si>
    <t>07136</t>
  </si>
  <si>
    <t>วราภรณ์</t>
  </si>
  <si>
    <t>เพ็ชรอักษร</t>
  </si>
  <si>
    <t>07140</t>
  </si>
  <si>
    <t>สุรางคนา</t>
  </si>
  <si>
    <t>ขุนทอง</t>
  </si>
  <si>
    <t>07141</t>
  </si>
  <si>
    <t>หนึ่งฤทัย</t>
  </si>
  <si>
    <t>07142</t>
  </si>
  <si>
    <t>อาทิตยา</t>
  </si>
  <si>
    <t>ฉลาด</t>
  </si>
  <si>
    <t>07171</t>
  </si>
  <si>
    <t>กนกวรรณ</t>
  </si>
  <si>
    <t>ชุมนุมวรรณ</t>
  </si>
  <si>
    <t>07202</t>
  </si>
  <si>
    <t>ภัณฑิรา</t>
  </si>
  <si>
    <t>ไกรสยมพร</t>
  </si>
  <si>
    <t>07340</t>
  </si>
  <si>
    <t>ผกาทิพย์</t>
  </si>
  <si>
    <t>รุ่งเรือง</t>
  </si>
  <si>
    <t>นางสมพร  อินทะมุสิก</t>
  </si>
  <si>
    <t>2</t>
  </si>
  <si>
    <t>น.ส.</t>
  </si>
  <si>
    <t>07736</t>
  </si>
  <si>
    <t xml:space="preserve">เพชราภา  </t>
  </si>
  <si>
    <t>เพ็ชรประเทศ</t>
  </si>
  <si>
    <t>6</t>
  </si>
  <si>
    <t>ก.ย. 65</t>
  </si>
  <si>
    <t>ก.ค. 65</t>
  </si>
  <si>
    <t>ส.ค. 65</t>
  </si>
  <si>
    <t>ส.ค.-ก.ย. 65</t>
  </si>
  <si>
    <t>มิ.ย. 65</t>
  </si>
  <si>
    <t>มิ.ย.-ก.ค. 65</t>
  </si>
  <si>
    <t>พ.ค. 65</t>
  </si>
  <si>
    <t>พ.ค.-มิ.ย.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</si>
</sst>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17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8" fillId="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38" fillId="0" borderId="0" xfId="0" applyFont="1" applyAlignment="1">
      <alignment horizontal="center" vertical="top" wrapText="1" readingOrder="1"/>
    </xf>
    <xf numFmtId="0" fontId="17" fillId="0" borderId="2" xfId="2" quotePrefix="1" applyFont="1" applyBorder="1" applyAlignment="1">
      <alignment horizontal="center" vertical="center"/>
    </xf>
    <xf numFmtId="1" fontId="17" fillId="0" borderId="2" xfId="2" applyNumberFormat="1" applyFont="1" applyBorder="1" applyAlignment="1">
      <alignment horizontal="center" vertical="center"/>
    </xf>
    <xf numFmtId="49" fontId="38" fillId="0" borderId="0" xfId="0" applyNumberFormat="1" applyFont="1" applyAlignment="1">
      <alignment horizontal="left" vertical="top" wrapText="1" readingOrder="1"/>
    </xf>
    <xf numFmtId="0" fontId="38" fillId="0" borderId="2" xfId="0" applyFont="1" applyBorder="1" applyAlignment="1">
      <alignment horizontal="center" vertical="top" wrapText="1" readingOrder="1"/>
    </xf>
    <xf numFmtId="49" fontId="38" fillId="0" borderId="4" xfId="0" applyNumberFormat="1" applyFont="1" applyBorder="1" applyAlignment="1">
      <alignment horizontal="left" vertical="top" wrapText="1" readingOrder="1"/>
    </xf>
    <xf numFmtId="49" fontId="38" fillId="0" borderId="2" xfId="0" applyNumberFormat="1" applyFont="1" applyBorder="1" applyAlignment="1">
      <alignment horizontal="left" vertical="top" wrapText="1" readingOrder="1"/>
    </xf>
    <xf numFmtId="0" fontId="38" fillId="0" borderId="2" xfId="0" quotePrefix="1" applyFont="1" applyBorder="1" applyAlignment="1">
      <alignment horizontal="center" vertical="top" wrapText="1" readingOrder="1"/>
    </xf>
    <xf numFmtId="0" fontId="26" fillId="3" borderId="10" xfId="2" applyFont="1" applyFill="1" applyBorder="1" applyAlignment="1" applyProtection="1">
      <alignment horizontal="center" vertical="center"/>
    </xf>
    <xf numFmtId="0" fontId="26" fillId="3" borderId="10" xfId="2" applyFont="1" applyFill="1" applyBorder="1" applyAlignment="1" applyProtection="1">
      <alignment horizontal="center" vertical="center" shrinkToFit="1"/>
    </xf>
    <xf numFmtId="0" fontId="38" fillId="0" borderId="2" xfId="0" applyFont="1" applyBorder="1" applyAlignment="1">
      <alignment vertical="top" wrapText="1" readingOrder="1"/>
    </xf>
    <xf numFmtId="0" fontId="43" fillId="0" borderId="2" xfId="0" applyFont="1" applyBorder="1" applyAlignment="1">
      <alignment vertical="top"/>
    </xf>
    <xf numFmtId="0" fontId="14" fillId="4" borderId="0" xfId="0" applyFont="1" applyFill="1" applyAlignment="1">
      <alignment horizontal="center"/>
    </xf>
    <xf numFmtId="0" fontId="17" fillId="2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center" vertical="center"/>
    </xf>
    <xf numFmtId="0" fontId="24" fillId="2" borderId="0" xfId="2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0" fontId="36" fillId="0" borderId="0" xfId="0" applyFont="1" applyAlignment="1">
      <alignment horizontal="center" vertical="top" wrapText="1" readingOrder="1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49" fontId="17" fillId="0" borderId="24" xfId="0" applyNumberFormat="1" applyFont="1" applyFill="1" applyBorder="1" applyAlignment="1">
      <alignment horizontal="center" vertical="center"/>
    </xf>
    <xf numFmtId="49" fontId="17" fillId="0" borderId="28" xfId="0" applyNumberFormat="1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vertical="center"/>
    </xf>
    <xf numFmtId="0" fontId="17" fillId="0" borderId="23" xfId="0" applyFont="1" applyFill="1" applyBorder="1" applyAlignment="1" applyProtection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5" xfId="0" applyFont="1" applyBorder="1"/>
    <xf numFmtId="0" fontId="8" fillId="0" borderId="29" xfId="0" applyFont="1" applyBorder="1"/>
    <xf numFmtId="0" fontId="8" fillId="0" borderId="4" xfId="0" applyFont="1" applyBorder="1"/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50"/>
  <sheetViews>
    <sheetView topLeftCell="A16" workbookViewId="0">
      <selection activeCell="B33" sqref="B33:G33"/>
    </sheetView>
  </sheetViews>
  <sheetFormatPr defaultRowHeight="15" x14ac:dyDescent="0.25"/>
  <cols>
    <col min="1" max="1" width="5.125" style="41" customWidth="1"/>
    <col min="2" max="2" width="10.375" style="41" customWidth="1"/>
    <col min="3" max="3" width="6.125" style="41" customWidth="1"/>
    <col min="4" max="4" width="5.375" style="41" customWidth="1"/>
    <col min="5" max="5" width="6" style="226" customWidth="1"/>
    <col min="6" max="6" width="11.25" style="41" customWidth="1"/>
    <col min="7" max="7" width="12.625" style="41" customWidth="1"/>
    <col min="8" max="8" width="13.875" style="41" customWidth="1"/>
    <col min="9" max="9" width="8.25" style="41" customWidth="1"/>
    <col min="10" max="10" width="13.25" customWidth="1"/>
  </cols>
  <sheetData>
    <row r="1" spans="1:15" ht="33.75" x14ac:dyDescent="0.5">
      <c r="A1" s="267" t="s">
        <v>45</v>
      </c>
      <c r="B1" s="267"/>
      <c r="C1" s="267"/>
      <c r="D1" s="267"/>
      <c r="E1" s="267"/>
      <c r="F1" s="267"/>
      <c r="G1" s="267"/>
      <c r="H1" s="267"/>
      <c r="I1" s="267"/>
    </row>
    <row r="2" spans="1:15" ht="27.75" x14ac:dyDescent="0.65">
      <c r="A2" s="264" t="s">
        <v>12</v>
      </c>
      <c r="B2" s="264"/>
      <c r="C2" s="66" t="s">
        <v>233</v>
      </c>
      <c r="D2" s="67" t="s">
        <v>7</v>
      </c>
      <c r="E2" s="194" t="s">
        <v>228</v>
      </c>
      <c r="F2" s="68" t="s">
        <v>13</v>
      </c>
      <c r="G2" s="29">
        <v>1</v>
      </c>
      <c r="H2" s="67" t="s">
        <v>14</v>
      </c>
      <c r="I2" s="29">
        <v>2565</v>
      </c>
      <c r="J2" s="263"/>
      <c r="K2" s="263"/>
      <c r="N2" s="263"/>
      <c r="O2" s="263"/>
    </row>
    <row r="3" spans="1:15" ht="6" customHeight="1" x14ac:dyDescent="0.65">
      <c r="A3" s="69"/>
      <c r="B3" s="70"/>
      <c r="C3" s="70"/>
      <c r="D3" s="71"/>
      <c r="E3" s="222"/>
      <c r="F3" s="69"/>
      <c r="G3" s="69"/>
      <c r="H3" s="72"/>
      <c r="I3" s="72"/>
      <c r="J3" s="2"/>
      <c r="K3" s="2"/>
      <c r="N3" s="2"/>
      <c r="O3" s="2"/>
    </row>
    <row r="4" spans="1:15" ht="21" x14ac:dyDescent="0.35">
      <c r="A4" s="73"/>
      <c r="B4" s="74" t="s">
        <v>1</v>
      </c>
      <c r="C4" s="176"/>
      <c r="D4" s="75" t="s">
        <v>0</v>
      </c>
      <c r="E4" s="265"/>
      <c r="F4" s="266"/>
      <c r="G4" s="266"/>
      <c r="H4" s="76" t="s">
        <v>16</v>
      </c>
      <c r="I4" s="77"/>
    </row>
    <row r="5" spans="1:15" ht="6.75" customHeight="1" x14ac:dyDescent="0.35">
      <c r="A5" s="73"/>
      <c r="B5" s="73"/>
      <c r="C5" s="73"/>
      <c r="D5" s="73"/>
      <c r="E5" s="223"/>
      <c r="F5" s="73"/>
      <c r="G5" s="73"/>
      <c r="H5" s="73"/>
      <c r="I5" s="73"/>
    </row>
    <row r="6" spans="1:15" ht="21" x14ac:dyDescent="0.35">
      <c r="A6" s="73"/>
      <c r="B6" s="78" t="s">
        <v>2</v>
      </c>
      <c r="C6" s="79"/>
      <c r="D6" s="78" t="s">
        <v>3</v>
      </c>
      <c r="E6" s="224"/>
      <c r="F6" s="80" t="s">
        <v>4</v>
      </c>
      <c r="G6" s="268"/>
      <c r="H6" s="268"/>
      <c r="I6" s="268"/>
    </row>
    <row r="7" spans="1:15" ht="3.75" customHeight="1" x14ac:dyDescent="0.35">
      <c r="A7" s="73"/>
      <c r="B7" s="73"/>
      <c r="C7" s="73"/>
      <c r="D7" s="81"/>
      <c r="E7" s="225"/>
      <c r="F7" s="82"/>
      <c r="G7" s="82"/>
      <c r="H7" s="82"/>
      <c r="I7" s="82"/>
    </row>
    <row r="8" spans="1:15" ht="21" customHeight="1" x14ac:dyDescent="0.35">
      <c r="A8" s="73"/>
      <c r="B8" s="73"/>
      <c r="C8" s="73"/>
      <c r="D8" s="81"/>
      <c r="E8" s="225"/>
      <c r="F8" s="83" t="s">
        <v>46</v>
      </c>
      <c r="G8" s="262" t="s">
        <v>227</v>
      </c>
      <c r="H8" s="262"/>
      <c r="I8" s="262"/>
    </row>
    <row r="9" spans="1:15" ht="4.5" customHeight="1" x14ac:dyDescent="0.35">
      <c r="A9" s="73"/>
      <c r="B9" s="73"/>
      <c r="C9" s="73"/>
      <c r="D9" s="81"/>
      <c r="E9" s="225"/>
      <c r="F9" s="83"/>
      <c r="G9" s="84"/>
      <c r="H9" s="84"/>
      <c r="I9" s="84"/>
    </row>
    <row r="10" spans="1:15" ht="21.75" thickBot="1" x14ac:dyDescent="0.25">
      <c r="A10" s="85" t="s">
        <v>5</v>
      </c>
      <c r="B10" s="218" t="s">
        <v>6</v>
      </c>
      <c r="C10" s="218" t="s">
        <v>7</v>
      </c>
      <c r="D10" s="218" t="s">
        <v>8</v>
      </c>
      <c r="E10" s="219"/>
      <c r="F10" s="219" t="s">
        <v>9</v>
      </c>
      <c r="G10" s="219" t="s">
        <v>10</v>
      </c>
      <c r="H10" s="86" t="s">
        <v>11</v>
      </c>
      <c r="I10" s="86"/>
    </row>
    <row r="11" spans="1:15" ht="22.5" customHeight="1" x14ac:dyDescent="0.2">
      <c r="A11" s="87">
        <v>1</v>
      </c>
      <c r="B11" s="214" t="s">
        <v>169</v>
      </c>
      <c r="C11" s="211">
        <v>2</v>
      </c>
      <c r="D11" s="212">
        <v>1</v>
      </c>
      <c r="E11" s="214" t="s">
        <v>163</v>
      </c>
      <c r="F11" s="220" t="s">
        <v>170</v>
      </c>
      <c r="G11" s="221" t="s">
        <v>171</v>
      </c>
      <c r="H11" s="88"/>
      <c r="I11" s="89"/>
    </row>
    <row r="12" spans="1:15" ht="22.5" customHeight="1" x14ac:dyDescent="0.2">
      <c r="A12" s="90">
        <v>2</v>
      </c>
      <c r="B12" s="214" t="s">
        <v>172</v>
      </c>
      <c r="C12" s="211">
        <v>2</v>
      </c>
      <c r="D12" s="212">
        <v>2</v>
      </c>
      <c r="E12" s="214" t="s">
        <v>163</v>
      </c>
      <c r="F12" s="220" t="s">
        <v>173</v>
      </c>
      <c r="G12" s="221" t="s">
        <v>165</v>
      </c>
      <c r="H12" s="93"/>
      <c r="I12" s="94"/>
    </row>
    <row r="13" spans="1:15" ht="22.5" customHeight="1" x14ac:dyDescent="0.2">
      <c r="A13" s="90">
        <v>3</v>
      </c>
      <c r="B13" s="214" t="s">
        <v>174</v>
      </c>
      <c r="C13" s="211">
        <v>2</v>
      </c>
      <c r="D13" s="212">
        <v>3</v>
      </c>
      <c r="E13" s="214" t="s">
        <v>163</v>
      </c>
      <c r="F13" s="220" t="s">
        <v>175</v>
      </c>
      <c r="G13" s="221" t="s">
        <v>166</v>
      </c>
      <c r="H13" s="95"/>
      <c r="I13" s="96"/>
    </row>
    <row r="14" spans="1:15" ht="22.5" customHeight="1" x14ac:dyDescent="0.2">
      <c r="A14" s="90">
        <v>4</v>
      </c>
      <c r="B14" s="214" t="s">
        <v>176</v>
      </c>
      <c r="C14" s="211">
        <v>2</v>
      </c>
      <c r="D14" s="212">
        <v>4</v>
      </c>
      <c r="E14" s="214" t="s">
        <v>163</v>
      </c>
      <c r="F14" s="220" t="s">
        <v>177</v>
      </c>
      <c r="G14" s="221" t="s">
        <v>178</v>
      </c>
      <c r="H14" s="95"/>
      <c r="I14" s="96"/>
    </row>
    <row r="15" spans="1:15" ht="22.5" customHeight="1" x14ac:dyDescent="0.2">
      <c r="A15" s="90">
        <v>5</v>
      </c>
      <c r="B15" s="214" t="s">
        <v>179</v>
      </c>
      <c r="C15" s="211">
        <v>2</v>
      </c>
      <c r="D15" s="212">
        <v>5</v>
      </c>
      <c r="E15" s="214" t="s">
        <v>163</v>
      </c>
      <c r="F15" s="220" t="s">
        <v>180</v>
      </c>
      <c r="G15" s="221" t="s">
        <v>181</v>
      </c>
      <c r="H15" s="95"/>
      <c r="I15" s="96"/>
    </row>
    <row r="16" spans="1:15" ht="22.5" customHeight="1" x14ac:dyDescent="0.2">
      <c r="A16" s="90">
        <v>6</v>
      </c>
      <c r="B16" s="214" t="s">
        <v>182</v>
      </c>
      <c r="C16" s="211">
        <v>2</v>
      </c>
      <c r="D16" s="212">
        <v>6</v>
      </c>
      <c r="E16" s="214" t="s">
        <v>163</v>
      </c>
      <c r="F16" s="220" t="s">
        <v>183</v>
      </c>
      <c r="G16" s="221" t="s">
        <v>184</v>
      </c>
      <c r="H16" s="95"/>
      <c r="I16" s="96"/>
    </row>
    <row r="17" spans="1:9" ht="22.5" customHeight="1" x14ac:dyDescent="0.2">
      <c r="A17" s="90">
        <v>7</v>
      </c>
      <c r="B17" s="214" t="s">
        <v>185</v>
      </c>
      <c r="C17" s="211">
        <v>2</v>
      </c>
      <c r="D17" s="212">
        <v>7</v>
      </c>
      <c r="E17" s="214" t="s">
        <v>163</v>
      </c>
      <c r="F17" s="220" t="s">
        <v>186</v>
      </c>
      <c r="G17" s="221" t="s">
        <v>187</v>
      </c>
      <c r="H17" s="95"/>
      <c r="I17" s="96"/>
    </row>
    <row r="18" spans="1:9" ht="22.5" customHeight="1" x14ac:dyDescent="0.2">
      <c r="A18" s="90">
        <v>8</v>
      </c>
      <c r="B18" s="214" t="s">
        <v>188</v>
      </c>
      <c r="C18" s="211">
        <v>2</v>
      </c>
      <c r="D18" s="212">
        <v>8</v>
      </c>
      <c r="E18" s="214" t="s">
        <v>163</v>
      </c>
      <c r="F18" s="220" t="s">
        <v>189</v>
      </c>
      <c r="G18" s="221" t="s">
        <v>190</v>
      </c>
      <c r="H18" s="95"/>
      <c r="I18" s="96"/>
    </row>
    <row r="19" spans="1:9" ht="22.5" customHeight="1" x14ac:dyDescent="0.2">
      <c r="A19" s="90">
        <v>9</v>
      </c>
      <c r="B19" s="214" t="s">
        <v>191</v>
      </c>
      <c r="C19" s="211">
        <v>2</v>
      </c>
      <c r="D19" s="212">
        <v>9</v>
      </c>
      <c r="E19" s="214" t="s">
        <v>163</v>
      </c>
      <c r="F19" s="220" t="s">
        <v>192</v>
      </c>
      <c r="G19" s="221" t="s">
        <v>193</v>
      </c>
      <c r="H19" s="95"/>
      <c r="I19" s="96"/>
    </row>
    <row r="20" spans="1:9" ht="22.5" customHeight="1" x14ac:dyDescent="0.2">
      <c r="A20" s="90">
        <v>10</v>
      </c>
      <c r="B20" s="214" t="s">
        <v>194</v>
      </c>
      <c r="C20" s="211">
        <v>2</v>
      </c>
      <c r="D20" s="212">
        <v>10</v>
      </c>
      <c r="E20" s="214" t="s">
        <v>163</v>
      </c>
      <c r="F20" s="220" t="s">
        <v>195</v>
      </c>
      <c r="G20" s="221" t="s">
        <v>164</v>
      </c>
      <c r="H20" s="95"/>
      <c r="I20" s="96"/>
    </row>
    <row r="21" spans="1:9" ht="22.5" customHeight="1" x14ac:dyDescent="0.2">
      <c r="A21" s="90">
        <v>11</v>
      </c>
      <c r="B21" s="214" t="s">
        <v>196</v>
      </c>
      <c r="C21" s="211">
        <v>2</v>
      </c>
      <c r="D21" s="212">
        <v>11</v>
      </c>
      <c r="E21" s="214" t="s">
        <v>163</v>
      </c>
      <c r="F21" s="220" t="s">
        <v>197</v>
      </c>
      <c r="G21" s="221" t="s">
        <v>198</v>
      </c>
      <c r="H21" s="95"/>
      <c r="I21" s="96"/>
    </row>
    <row r="22" spans="1:9" ht="22.5" customHeight="1" x14ac:dyDescent="0.2">
      <c r="A22" s="90">
        <v>12</v>
      </c>
      <c r="B22" s="214" t="s">
        <v>199</v>
      </c>
      <c r="C22" s="211">
        <v>2</v>
      </c>
      <c r="D22" s="212">
        <v>12</v>
      </c>
      <c r="E22" s="214" t="s">
        <v>163</v>
      </c>
      <c r="F22" s="220" t="s">
        <v>200</v>
      </c>
      <c r="G22" s="221" t="s">
        <v>167</v>
      </c>
      <c r="H22" s="95"/>
      <c r="I22" s="96"/>
    </row>
    <row r="23" spans="1:9" ht="22.5" customHeight="1" x14ac:dyDescent="0.2">
      <c r="A23" s="90">
        <v>13</v>
      </c>
      <c r="B23" s="214" t="s">
        <v>201</v>
      </c>
      <c r="C23" s="211">
        <v>2</v>
      </c>
      <c r="D23" s="212">
        <v>14</v>
      </c>
      <c r="E23" s="214" t="s">
        <v>229</v>
      </c>
      <c r="F23" s="220" t="s">
        <v>202</v>
      </c>
      <c r="G23" s="221" t="s">
        <v>203</v>
      </c>
      <c r="H23" s="95"/>
      <c r="I23" s="96"/>
    </row>
    <row r="24" spans="1:9" ht="22.5" customHeight="1" x14ac:dyDescent="0.2">
      <c r="A24" s="90">
        <v>14</v>
      </c>
      <c r="B24" s="214" t="s">
        <v>204</v>
      </c>
      <c r="C24" s="211">
        <v>2</v>
      </c>
      <c r="D24" s="212">
        <v>15</v>
      </c>
      <c r="E24" s="214" t="s">
        <v>229</v>
      </c>
      <c r="F24" s="220" t="s">
        <v>205</v>
      </c>
      <c r="G24" s="221" t="s">
        <v>206</v>
      </c>
      <c r="H24" s="95"/>
      <c r="I24" s="96"/>
    </row>
    <row r="25" spans="1:9" ht="22.5" customHeight="1" x14ac:dyDescent="0.2">
      <c r="A25" s="90">
        <v>15</v>
      </c>
      <c r="B25" s="214" t="s">
        <v>207</v>
      </c>
      <c r="C25" s="211">
        <v>2</v>
      </c>
      <c r="D25" s="212">
        <v>16</v>
      </c>
      <c r="E25" s="214" t="s">
        <v>229</v>
      </c>
      <c r="F25" s="220" t="s">
        <v>208</v>
      </c>
      <c r="G25" s="221" t="s">
        <v>209</v>
      </c>
      <c r="H25" s="95"/>
      <c r="I25" s="96"/>
    </row>
    <row r="26" spans="1:9" ht="22.5" customHeight="1" x14ac:dyDescent="0.2">
      <c r="A26" s="90">
        <v>16</v>
      </c>
      <c r="B26" s="214" t="s">
        <v>210</v>
      </c>
      <c r="C26" s="211">
        <v>2</v>
      </c>
      <c r="D26" s="212">
        <v>17</v>
      </c>
      <c r="E26" s="214" t="s">
        <v>229</v>
      </c>
      <c r="F26" s="220" t="s">
        <v>211</v>
      </c>
      <c r="G26" s="221" t="s">
        <v>212</v>
      </c>
      <c r="H26" s="95"/>
      <c r="I26" s="96"/>
    </row>
    <row r="27" spans="1:9" ht="22.5" customHeight="1" x14ac:dyDescent="0.2">
      <c r="A27" s="90">
        <v>17</v>
      </c>
      <c r="B27" s="214" t="s">
        <v>213</v>
      </c>
      <c r="C27" s="211">
        <v>2</v>
      </c>
      <c r="D27" s="212">
        <v>18</v>
      </c>
      <c r="E27" s="214" t="s">
        <v>229</v>
      </c>
      <c r="F27" s="220" t="s">
        <v>214</v>
      </c>
      <c r="G27" s="221" t="s">
        <v>168</v>
      </c>
      <c r="H27" s="95"/>
      <c r="I27" s="96"/>
    </row>
    <row r="28" spans="1:9" ht="22.5" customHeight="1" x14ac:dyDescent="0.2">
      <c r="A28" s="90">
        <v>18</v>
      </c>
      <c r="B28" s="214" t="s">
        <v>215</v>
      </c>
      <c r="C28" s="211">
        <v>2</v>
      </c>
      <c r="D28" s="212">
        <v>19</v>
      </c>
      <c r="E28" s="214" t="s">
        <v>229</v>
      </c>
      <c r="F28" s="220" t="s">
        <v>216</v>
      </c>
      <c r="G28" s="221" t="s">
        <v>217</v>
      </c>
      <c r="H28" s="95"/>
      <c r="I28" s="96"/>
    </row>
    <row r="29" spans="1:9" ht="22.5" customHeight="1" x14ac:dyDescent="0.2">
      <c r="A29" s="90">
        <v>19</v>
      </c>
      <c r="B29" s="214" t="s">
        <v>218</v>
      </c>
      <c r="C29" s="211">
        <v>2</v>
      </c>
      <c r="D29" s="212">
        <v>20</v>
      </c>
      <c r="E29" s="214" t="s">
        <v>229</v>
      </c>
      <c r="F29" s="220" t="s">
        <v>219</v>
      </c>
      <c r="G29" s="221" t="s">
        <v>220</v>
      </c>
      <c r="H29" s="95"/>
      <c r="I29" s="96"/>
    </row>
    <row r="30" spans="1:9" ht="22.5" customHeight="1" x14ac:dyDescent="0.2">
      <c r="A30" s="90">
        <v>20</v>
      </c>
      <c r="B30" s="214" t="s">
        <v>221</v>
      </c>
      <c r="C30" s="211">
        <v>2</v>
      </c>
      <c r="D30" s="212">
        <v>21</v>
      </c>
      <c r="E30" s="214" t="s">
        <v>229</v>
      </c>
      <c r="F30" s="220" t="s">
        <v>222</v>
      </c>
      <c r="G30" s="221" t="s">
        <v>223</v>
      </c>
      <c r="H30" s="95"/>
      <c r="I30" s="96"/>
    </row>
    <row r="31" spans="1:9" ht="22.5" customHeight="1" x14ac:dyDescent="0.2">
      <c r="A31" s="90">
        <v>21</v>
      </c>
      <c r="B31" s="214" t="s">
        <v>224</v>
      </c>
      <c r="C31" s="211">
        <v>2</v>
      </c>
      <c r="D31" s="212">
        <v>22</v>
      </c>
      <c r="E31" s="214" t="s">
        <v>229</v>
      </c>
      <c r="F31" s="220" t="s">
        <v>225</v>
      </c>
      <c r="G31" s="221" t="s">
        <v>226</v>
      </c>
      <c r="H31" s="95"/>
      <c r="I31" s="96"/>
    </row>
    <row r="32" spans="1:9" ht="22.5" customHeight="1" x14ac:dyDescent="0.55000000000000004">
      <c r="A32" s="90">
        <v>22</v>
      </c>
      <c r="B32" s="240" t="s">
        <v>230</v>
      </c>
      <c r="C32" s="211">
        <v>2</v>
      </c>
      <c r="D32" s="212">
        <v>23</v>
      </c>
      <c r="E32" s="214" t="s">
        <v>229</v>
      </c>
      <c r="F32" s="141" t="s">
        <v>231</v>
      </c>
      <c r="G32" s="141" t="s">
        <v>232</v>
      </c>
      <c r="H32" s="95"/>
      <c r="I32" s="96"/>
    </row>
    <row r="33" spans="1:9" ht="24" x14ac:dyDescent="0.55000000000000004">
      <c r="A33" s="90">
        <v>23</v>
      </c>
      <c r="B33" s="240"/>
      <c r="C33" s="211"/>
      <c r="D33" s="212"/>
      <c r="E33" s="214"/>
      <c r="F33" s="141"/>
      <c r="G33" s="141"/>
      <c r="H33" s="95"/>
      <c r="I33" s="96"/>
    </row>
    <row r="34" spans="1:9" ht="24" x14ac:dyDescent="0.55000000000000004">
      <c r="A34" s="90">
        <v>24</v>
      </c>
      <c r="B34" s="214"/>
      <c r="C34" s="211"/>
      <c r="D34" s="212"/>
      <c r="E34" s="143"/>
      <c r="F34" s="215"/>
      <c r="G34" s="216"/>
      <c r="H34" s="97"/>
      <c r="I34" s="98"/>
    </row>
    <row r="35" spans="1:9" ht="24" x14ac:dyDescent="0.55000000000000004">
      <c r="A35" s="90">
        <v>25</v>
      </c>
      <c r="B35" s="214"/>
      <c r="C35" s="211"/>
      <c r="D35" s="212"/>
      <c r="E35" s="143"/>
      <c r="F35" s="215"/>
      <c r="G35" s="216"/>
      <c r="H35" s="99"/>
      <c r="I35" s="100"/>
    </row>
    <row r="36" spans="1:9" ht="24" x14ac:dyDescent="0.55000000000000004">
      <c r="A36" s="90">
        <v>26</v>
      </c>
      <c r="B36" s="214"/>
      <c r="C36" s="211"/>
      <c r="D36" s="212"/>
      <c r="E36" s="143"/>
      <c r="F36" s="215"/>
      <c r="G36" s="216"/>
      <c r="H36" s="99"/>
      <c r="I36" s="100"/>
    </row>
    <row r="37" spans="1:9" ht="24" x14ac:dyDescent="0.55000000000000004">
      <c r="A37" s="90">
        <v>27</v>
      </c>
      <c r="B37" s="214"/>
      <c r="C37" s="211"/>
      <c r="D37" s="212"/>
      <c r="E37" s="143"/>
      <c r="F37" s="215"/>
      <c r="G37" s="216"/>
      <c r="H37" s="99"/>
      <c r="I37" s="100"/>
    </row>
    <row r="38" spans="1:9" ht="24" x14ac:dyDescent="0.55000000000000004">
      <c r="A38" s="90">
        <v>28</v>
      </c>
      <c r="B38" s="210"/>
      <c r="C38" s="211"/>
      <c r="D38" s="212"/>
      <c r="E38" s="143"/>
      <c r="F38" s="213"/>
      <c r="G38" s="216"/>
      <c r="H38" s="99"/>
      <c r="I38" s="100"/>
    </row>
    <row r="39" spans="1:9" ht="24" x14ac:dyDescent="0.55000000000000004">
      <c r="A39" s="90">
        <v>29</v>
      </c>
      <c r="B39" s="217"/>
      <c r="C39" s="211"/>
      <c r="D39" s="212"/>
      <c r="E39" s="143"/>
      <c r="F39" s="141"/>
      <c r="G39" s="141"/>
      <c r="H39" s="99"/>
      <c r="I39" s="100"/>
    </row>
    <row r="40" spans="1:9" ht="24" x14ac:dyDescent="0.55000000000000004">
      <c r="A40" s="90">
        <v>30</v>
      </c>
      <c r="B40" s="217"/>
      <c r="C40" s="211"/>
      <c r="D40" s="212"/>
      <c r="E40" s="143"/>
      <c r="F40" s="141"/>
      <c r="G40" s="141"/>
      <c r="H40" s="99"/>
      <c r="I40" s="100"/>
    </row>
    <row r="41" spans="1:9" ht="24" x14ac:dyDescent="0.55000000000000004">
      <c r="A41" s="90">
        <v>31</v>
      </c>
      <c r="B41" s="154"/>
      <c r="C41" s="211"/>
      <c r="D41" s="212"/>
      <c r="E41" s="143"/>
      <c r="F41" s="141"/>
      <c r="G41" s="141"/>
      <c r="H41" s="99"/>
      <c r="I41" s="100"/>
    </row>
    <row r="42" spans="1:9" ht="24" x14ac:dyDescent="0.55000000000000004">
      <c r="A42" s="90">
        <v>32</v>
      </c>
      <c r="B42" s="155"/>
      <c r="C42" s="91"/>
      <c r="D42" s="92"/>
      <c r="E42" s="143"/>
      <c r="F42" s="140"/>
      <c r="G42" s="140"/>
      <c r="H42" s="101"/>
      <c r="I42" s="100"/>
    </row>
    <row r="43" spans="1:9" ht="24" x14ac:dyDescent="0.55000000000000004">
      <c r="A43" s="90">
        <v>33</v>
      </c>
      <c r="B43" s="154"/>
      <c r="C43" s="91"/>
      <c r="D43" s="92"/>
      <c r="E43" s="4"/>
      <c r="F43" s="142"/>
      <c r="G43" s="142"/>
      <c r="H43" s="101"/>
      <c r="I43" s="100"/>
    </row>
    <row r="44" spans="1:9" ht="24" x14ac:dyDescent="0.55000000000000004">
      <c r="A44" s="90">
        <v>34</v>
      </c>
      <c r="B44" s="155"/>
      <c r="C44" s="91"/>
      <c r="D44" s="92"/>
      <c r="E44" s="4"/>
      <c r="F44" s="142"/>
      <c r="G44" s="142"/>
      <c r="H44" s="101"/>
      <c r="I44" s="100"/>
    </row>
    <row r="45" spans="1:9" ht="24" x14ac:dyDescent="0.55000000000000004">
      <c r="A45" s="90">
        <v>35</v>
      </c>
      <c r="B45" s="154"/>
      <c r="C45" s="91"/>
      <c r="D45" s="92"/>
      <c r="E45" s="4"/>
      <c r="F45" s="142"/>
      <c r="G45" s="142"/>
      <c r="H45" s="102"/>
      <c r="I45" s="103"/>
    </row>
    <row r="46" spans="1:9" ht="24" x14ac:dyDescent="0.55000000000000004">
      <c r="A46" s="90">
        <v>36</v>
      </c>
      <c r="B46" s="154"/>
      <c r="C46" s="91"/>
      <c r="D46" s="92"/>
      <c r="E46" s="4"/>
      <c r="F46" s="142"/>
      <c r="G46" s="142"/>
      <c r="H46" s="102"/>
      <c r="I46" s="103"/>
    </row>
    <row r="47" spans="1:9" ht="24" x14ac:dyDescent="0.55000000000000004">
      <c r="A47" s="90">
        <v>37</v>
      </c>
      <c r="B47" s="154"/>
      <c r="C47" s="91"/>
      <c r="D47" s="92"/>
      <c r="E47" s="4"/>
      <c r="F47" s="142"/>
      <c r="G47" s="142"/>
      <c r="H47" s="102"/>
      <c r="I47" s="103"/>
    </row>
    <row r="48" spans="1:9" ht="24" x14ac:dyDescent="0.55000000000000004">
      <c r="A48" s="90">
        <v>38</v>
      </c>
      <c r="B48" s="154"/>
      <c r="C48" s="91"/>
      <c r="D48" s="92"/>
      <c r="E48" s="4"/>
      <c r="F48" s="142"/>
      <c r="G48" s="142"/>
      <c r="H48" s="102"/>
      <c r="I48" s="103"/>
    </row>
    <row r="49" spans="1:9" ht="24" x14ac:dyDescent="0.55000000000000004">
      <c r="A49" s="90">
        <v>39</v>
      </c>
      <c r="B49" s="144"/>
      <c r="C49" s="91"/>
      <c r="D49" s="92"/>
      <c r="E49" s="143"/>
      <c r="F49" s="140"/>
      <c r="G49" s="140"/>
      <c r="H49" s="102"/>
      <c r="I49" s="103"/>
    </row>
    <row r="50" spans="1:9" ht="24" x14ac:dyDescent="0.55000000000000004">
      <c r="A50" s="90"/>
      <c r="B50" s="144"/>
      <c r="C50" s="91"/>
      <c r="D50" s="92"/>
      <c r="E50" s="143"/>
      <c r="F50" s="140"/>
      <c r="G50" s="140"/>
      <c r="H50" s="90"/>
      <c r="I50" s="14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E22" sqref="E22"/>
    </sheetView>
  </sheetViews>
  <sheetFormatPr defaultColWidth="9" defaultRowHeight="24" x14ac:dyDescent="0.55000000000000004"/>
  <cols>
    <col min="1" max="1" width="10.25" style="25" customWidth="1"/>
    <col min="2" max="3" width="5.375" style="25" customWidth="1"/>
    <col min="4" max="4" width="6" style="25" customWidth="1"/>
    <col min="5" max="8" width="5.375" style="25" customWidth="1"/>
    <col min="9" max="9" width="6.625" style="25" customWidth="1"/>
    <col min="10" max="13" width="5.375" style="25" customWidth="1"/>
    <col min="14" max="15" width="4.625" style="25" customWidth="1"/>
    <col min="16" max="16" width="9" style="25"/>
    <col min="17" max="16384" width="9" style="1"/>
  </cols>
  <sheetData>
    <row r="1" spans="1:16" ht="24.75" customHeight="1" x14ac:dyDescent="0.55000000000000004">
      <c r="N1" s="275" t="s">
        <v>44</v>
      </c>
      <c r="O1" s="275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81" t="s">
        <v>31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</row>
    <row r="7" spans="1:16" s="23" customFormat="1" ht="29.45" customHeight="1" x14ac:dyDescent="0.2">
      <c r="A7" s="280" t="s">
        <v>154</v>
      </c>
      <c r="B7" s="280"/>
      <c r="C7" s="280"/>
      <c r="D7" s="280"/>
      <c r="E7" s="280"/>
      <c r="F7" s="280"/>
      <c r="G7" s="280"/>
      <c r="H7" s="280"/>
      <c r="I7" s="280"/>
      <c r="J7" s="280"/>
      <c r="K7" s="280"/>
      <c r="L7" s="280"/>
      <c r="M7" s="280"/>
      <c r="N7" s="280"/>
      <c r="O7" s="280"/>
      <c r="P7" s="26"/>
    </row>
    <row r="8" spans="1:16" s="23" customFormat="1" ht="21" customHeight="1" x14ac:dyDescent="0.2">
      <c r="A8" s="177" t="s">
        <v>12</v>
      </c>
      <c r="B8" s="178"/>
      <c r="C8" s="276" t="str">
        <f>STUDENT!C2</f>
        <v>6</v>
      </c>
      <c r="D8" s="276"/>
      <c r="E8" s="27" t="s">
        <v>7</v>
      </c>
      <c r="F8" s="279" t="str">
        <f>STUDENT!E2</f>
        <v>2</v>
      </c>
      <c r="G8" s="276"/>
      <c r="H8" s="276" t="s">
        <v>13</v>
      </c>
      <c r="I8" s="276"/>
      <c r="J8" s="276">
        <f>STUDENT!G2</f>
        <v>1</v>
      </c>
      <c r="K8" s="276"/>
      <c r="L8" s="276" t="s">
        <v>14</v>
      </c>
      <c r="M8" s="276"/>
      <c r="N8" s="276">
        <f>STUDENT!I2</f>
        <v>2565</v>
      </c>
      <c r="O8" s="276"/>
      <c r="P8" s="26"/>
    </row>
    <row r="9" spans="1:16" s="23" customFormat="1" ht="21" customHeight="1" x14ac:dyDescent="0.2">
      <c r="A9" s="27" t="s">
        <v>15</v>
      </c>
      <c r="B9" s="278">
        <f>STUDENT!E4</f>
        <v>0</v>
      </c>
      <c r="C9" s="278"/>
      <c r="D9" s="278"/>
      <c r="E9" s="278"/>
      <c r="F9" s="278"/>
      <c r="G9" s="278"/>
      <c r="H9" s="278"/>
      <c r="I9" s="278"/>
      <c r="J9" s="278"/>
      <c r="K9" s="278"/>
      <c r="L9" s="276" t="s">
        <v>1</v>
      </c>
      <c r="M9" s="276"/>
      <c r="N9" s="276">
        <f>STUDENT!C4</f>
        <v>0</v>
      </c>
      <c r="O9" s="276"/>
      <c r="P9" s="26"/>
    </row>
    <row r="10" spans="1:16" s="23" customFormat="1" ht="21" customHeight="1" x14ac:dyDescent="0.2">
      <c r="A10" s="27" t="s">
        <v>16</v>
      </c>
      <c r="B10" s="276">
        <f>STUDENT!I4</f>
        <v>0</v>
      </c>
      <c r="C10" s="276"/>
      <c r="D10" s="276"/>
      <c r="E10" s="27"/>
      <c r="F10" s="28"/>
      <c r="G10" s="28"/>
      <c r="H10" s="27" t="s">
        <v>2</v>
      </c>
      <c r="I10" s="28"/>
      <c r="J10" s="29">
        <f>STUDENT!C6</f>
        <v>0</v>
      </c>
      <c r="K10" s="27" t="s">
        <v>17</v>
      </c>
      <c r="L10" s="28"/>
      <c r="M10" s="28"/>
      <c r="N10" s="28"/>
      <c r="O10" s="27"/>
      <c r="P10" s="26"/>
    </row>
    <row r="11" spans="1:16" s="23" customFormat="1" ht="21" customHeight="1" x14ac:dyDescent="0.2">
      <c r="A11" s="27" t="s">
        <v>18</v>
      </c>
      <c r="B11" s="28"/>
      <c r="C11" s="278">
        <f>STUDENT!G6</f>
        <v>0</v>
      </c>
      <c r="D11" s="278"/>
      <c r="E11" s="278"/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6"/>
    </row>
    <row r="12" spans="1:16" s="23" customFormat="1" ht="21" customHeight="1" x14ac:dyDescent="0.2">
      <c r="A12" s="27" t="s">
        <v>11</v>
      </c>
      <c r="B12" s="28"/>
      <c r="C12" s="278" t="str">
        <f>STUDENT!G8</f>
        <v>นางสมพร  อินทะมุสิก</v>
      </c>
      <c r="D12" s="278"/>
      <c r="E12" s="278"/>
      <c r="F12" s="278"/>
      <c r="G12" s="278"/>
      <c r="H12" s="278"/>
      <c r="I12" s="278"/>
      <c r="J12" s="278"/>
      <c r="K12" s="278"/>
      <c r="L12" s="278"/>
      <c r="M12" s="278"/>
      <c r="N12" s="278"/>
      <c r="O12" s="278"/>
      <c r="P12" s="26"/>
    </row>
    <row r="13" spans="1:16" s="23" customFormat="1" ht="21" customHeight="1" x14ac:dyDescent="0.2">
      <c r="A13" s="30" t="s">
        <v>19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26"/>
      <c r="P13" s="26"/>
    </row>
    <row r="14" spans="1:16" s="23" customFormat="1" ht="21" customHeight="1" x14ac:dyDescent="0.2">
      <c r="A14" s="31" t="s">
        <v>20</v>
      </c>
      <c r="B14" s="270" t="s">
        <v>27</v>
      </c>
      <c r="C14" s="277"/>
      <c r="D14" s="277"/>
      <c r="E14" s="277"/>
      <c r="F14" s="277"/>
      <c r="G14" s="277"/>
      <c r="H14" s="277"/>
      <c r="I14" s="271"/>
      <c r="J14" s="270" t="s">
        <v>28</v>
      </c>
      <c r="K14" s="277"/>
      <c r="L14" s="277"/>
      <c r="M14" s="277"/>
      <c r="N14" s="277"/>
      <c r="O14" s="271"/>
      <c r="P14" s="26"/>
    </row>
    <row r="15" spans="1:16" s="23" customFormat="1" ht="21" customHeight="1" x14ac:dyDescent="0.2">
      <c r="A15" s="32" t="s">
        <v>21</v>
      </c>
      <c r="B15" s="33">
        <v>4</v>
      </c>
      <c r="C15" s="34">
        <v>3.5</v>
      </c>
      <c r="D15" s="33">
        <v>3</v>
      </c>
      <c r="E15" s="34">
        <v>2.5</v>
      </c>
      <c r="F15" s="33">
        <v>2</v>
      </c>
      <c r="G15" s="34">
        <v>1.5</v>
      </c>
      <c r="H15" s="33">
        <v>1</v>
      </c>
      <c r="I15" s="33">
        <v>0</v>
      </c>
      <c r="J15" s="33" t="s">
        <v>22</v>
      </c>
      <c r="K15" s="33" t="s">
        <v>23</v>
      </c>
      <c r="L15" s="33" t="s">
        <v>24</v>
      </c>
      <c r="M15" s="33" t="s">
        <v>25</v>
      </c>
      <c r="N15" s="270" t="s">
        <v>26</v>
      </c>
      <c r="O15" s="271"/>
      <c r="P15" s="26"/>
    </row>
    <row r="16" spans="1:16" s="23" customFormat="1" ht="21" customHeight="1" x14ac:dyDescent="0.2">
      <c r="A16" s="33">
        <f>SUM(B16:O16)</f>
        <v>0</v>
      </c>
      <c r="B16" s="33">
        <f>COUNTIF(คะแนนวัดผล!W9:W45,4)</f>
        <v>0</v>
      </c>
      <c r="C16" s="33">
        <f>COUNTIF(คะแนนวัดผล!W9:W45,3.5)</f>
        <v>0</v>
      </c>
      <c r="D16" s="33">
        <f>COUNTIF(คะแนนวัดผล!W9:W45,3)</f>
        <v>0</v>
      </c>
      <c r="E16" s="33">
        <f>COUNTIF(คะแนนวัดผล!W9:W45,2.5)</f>
        <v>0</v>
      </c>
      <c r="F16" s="33">
        <f>COUNTIF(คะแนนวัดผล!W9:W45,2)</f>
        <v>0</v>
      </c>
      <c r="G16" s="33">
        <f>COUNTIF(คะแนนวัดผล!W9:W45,1.5)</f>
        <v>0</v>
      </c>
      <c r="H16" s="33">
        <f>COUNTIF(คะแนนวัดผล!W9:W45,1)</f>
        <v>0</v>
      </c>
      <c r="I16" s="33">
        <f>COUNTIF(คะแนนวัดผล!W9:W45,0)</f>
        <v>0</v>
      </c>
      <c r="J16" s="33">
        <f>COUNTIF(คะแนนวัดผล!W9:W38,ร)</f>
        <v>0</v>
      </c>
      <c r="K16" s="33">
        <f>COUNTIF(คะแนนวัดผล!W9:W38,มส)</f>
        <v>0</v>
      </c>
      <c r="L16" s="33">
        <f>COUNTIF(คะแนนวัดผล!W9:W38,มก)</f>
        <v>0</v>
      </c>
      <c r="M16" s="33">
        <f>COUNTIF(คะแนนวัดผล!W9:W38,มผ)</f>
        <v>0</v>
      </c>
      <c r="N16" s="270">
        <f>COUNTIF(คะแนนวัดผล!W9:W38,อื่น)</f>
        <v>0</v>
      </c>
      <c r="O16" s="271"/>
      <c r="P16" s="26"/>
    </row>
    <row r="17" spans="1:16" s="23" customFormat="1" ht="21" customHeight="1" x14ac:dyDescent="0.2">
      <c r="A17" s="33" t="s">
        <v>29</v>
      </c>
      <c r="B17" s="33" t="e">
        <f>B16*100/A16</f>
        <v>#DIV/0!</v>
      </c>
      <c r="C17" s="33" t="e">
        <f>C16*100/A16</f>
        <v>#DIV/0!</v>
      </c>
      <c r="D17" s="170" t="e">
        <f>D16*100/A16</f>
        <v>#DIV/0!</v>
      </c>
      <c r="E17" s="33" t="e">
        <f>E16*100/A16</f>
        <v>#DIV/0!</v>
      </c>
      <c r="F17" s="33" t="e">
        <f>F16*100/A16</f>
        <v>#DIV/0!</v>
      </c>
      <c r="G17" s="33" t="e">
        <f>G16*100/A16</f>
        <v>#DIV/0!</v>
      </c>
      <c r="H17" s="33" t="e">
        <f>H16*100/A16</f>
        <v>#DIV/0!</v>
      </c>
      <c r="I17" s="33" t="e">
        <f>I16*100/A16</f>
        <v>#DIV/0!</v>
      </c>
      <c r="J17" s="33"/>
      <c r="K17" s="33"/>
      <c r="L17" s="33"/>
      <c r="M17" s="33"/>
      <c r="N17" s="270"/>
      <c r="O17" s="271"/>
      <c r="P17" s="26"/>
    </row>
    <row r="18" spans="1:16" s="23" customFormat="1" ht="21" customHeight="1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</row>
    <row r="19" spans="1:16" s="23" customFormat="1" ht="21" customHeight="1" x14ac:dyDescent="0.2">
      <c r="A19" s="269" t="s">
        <v>30</v>
      </c>
      <c r="B19" s="269"/>
      <c r="C19" s="269"/>
      <c r="D19" s="269"/>
      <c r="E19" s="272" t="s">
        <v>159</v>
      </c>
      <c r="F19" s="272"/>
      <c r="G19" s="272"/>
      <c r="H19" s="272"/>
      <c r="I19" s="272"/>
      <c r="J19" s="273" t="s">
        <v>160</v>
      </c>
      <c r="K19" s="273"/>
      <c r="L19" s="273"/>
      <c r="M19" s="273"/>
      <c r="N19" s="273"/>
      <c r="O19" s="273"/>
      <c r="P19" s="26"/>
    </row>
    <row r="20" spans="1:16" s="23" customFormat="1" ht="21" customHeight="1" x14ac:dyDescent="0.2">
      <c r="A20" s="146" t="s">
        <v>123</v>
      </c>
      <c r="B20" s="145" t="s">
        <v>130</v>
      </c>
      <c r="C20" s="145" t="s">
        <v>131</v>
      </c>
      <c r="D20" s="145" t="s">
        <v>132</v>
      </c>
      <c r="E20" s="270" t="s">
        <v>123</v>
      </c>
      <c r="F20" s="271"/>
      <c r="G20" s="145" t="s">
        <v>130</v>
      </c>
      <c r="H20" s="145" t="s">
        <v>131</v>
      </c>
      <c r="I20" s="145" t="s">
        <v>132</v>
      </c>
      <c r="J20" s="270" t="s">
        <v>123</v>
      </c>
      <c r="K20" s="271"/>
      <c r="L20" s="145" t="s">
        <v>130</v>
      </c>
      <c r="M20" s="145" t="s">
        <v>131</v>
      </c>
      <c r="N20" s="270" t="s">
        <v>132</v>
      </c>
      <c r="O20" s="271"/>
      <c r="P20" s="26"/>
    </row>
    <row r="21" spans="1:16" s="23" customFormat="1" ht="21" customHeight="1" x14ac:dyDescent="0.2">
      <c r="A21" s="146">
        <f>COUNTIF(คุณลักษณะอ่านคิด!C8:C45,3)</f>
        <v>0</v>
      </c>
      <c r="B21" s="146">
        <f>COUNTIF(คุณลักษณะอ่านคิด!C8:C45,2)</f>
        <v>0</v>
      </c>
      <c r="C21" s="146">
        <f>COUNTIF(คุณลักษณะอ่านคิด!C8:C45,1)</f>
        <v>0</v>
      </c>
      <c r="D21" s="146">
        <f>COUNTIF(คุณลักษณะอ่านคิด!C8:C45,0)</f>
        <v>0</v>
      </c>
      <c r="E21" s="273">
        <f>COUNTIF(คุณลักษณะอ่านคิด!K8:K41,3)</f>
        <v>0</v>
      </c>
      <c r="F21" s="273"/>
      <c r="G21" s="145">
        <f>COUNTIF(คุณลักษณะอ่านคิด!K8:K41,2)</f>
        <v>0</v>
      </c>
      <c r="H21" s="145">
        <f>COUNTIF(คุณลักษณะอ่านคิด!K8:K38,1)</f>
        <v>0</v>
      </c>
      <c r="I21" s="145">
        <f>COUNTIF(คุณลักษณะอ่านคิด!K8:K45,0)</f>
        <v>22</v>
      </c>
      <c r="J21" s="273">
        <f>COUNTIF(คุณลักษณะอ่านคิด!W8:W36,3)</f>
        <v>0</v>
      </c>
      <c r="K21" s="273"/>
      <c r="L21" s="146">
        <f>COUNTIF(คุณลักษณะอ่านคิด!W8:W41,2)</f>
        <v>0</v>
      </c>
      <c r="M21" s="146">
        <f>COUNTIF(คุณลักษณะอ่านคิด!W8:W32,1)</f>
        <v>0</v>
      </c>
      <c r="N21" s="273">
        <f>COUNTIF(คุณลักษณะอ่านคิด!W8:W45,0)</f>
        <v>22</v>
      </c>
      <c r="O21" s="273"/>
      <c r="P21" s="26"/>
    </row>
    <row r="22" spans="1:16" s="23" customFormat="1" ht="21" customHeight="1" x14ac:dyDescent="0.2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</row>
    <row r="23" spans="1:16" s="23" customFormat="1" ht="21" customHeight="1" x14ac:dyDescent="0.2">
      <c r="A23" s="28" t="s">
        <v>32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</row>
    <row r="24" spans="1:16" s="23" customFormat="1" ht="21" customHeight="1" x14ac:dyDescent="0.2">
      <c r="A24" s="274" t="s">
        <v>33</v>
      </c>
      <c r="B24" s="274"/>
      <c r="C24" s="274"/>
      <c r="D24" s="26"/>
      <c r="E24" s="35" t="s">
        <v>34</v>
      </c>
      <c r="F24" s="274" t="s">
        <v>35</v>
      </c>
      <c r="G24" s="274"/>
      <c r="H24" s="274"/>
      <c r="I24" s="274"/>
      <c r="J24" s="26" t="s">
        <v>18</v>
      </c>
      <c r="K24" s="26"/>
      <c r="L24" s="26"/>
      <c r="M24" s="26"/>
      <c r="N24" s="26"/>
      <c r="O24" s="26"/>
      <c r="P24" s="26"/>
    </row>
    <row r="25" spans="1:16" s="23" customFormat="1" ht="21" customHeight="1" x14ac:dyDescent="0.2">
      <c r="A25" s="274" t="s">
        <v>33</v>
      </c>
      <c r="B25" s="274"/>
      <c r="C25" s="274"/>
      <c r="D25" s="26"/>
      <c r="E25" s="35" t="s">
        <v>34</v>
      </c>
      <c r="F25" s="274" t="s">
        <v>35</v>
      </c>
      <c r="G25" s="274"/>
      <c r="H25" s="274"/>
      <c r="I25" s="274"/>
      <c r="J25" s="26" t="s">
        <v>36</v>
      </c>
      <c r="K25" s="26"/>
      <c r="L25" s="26"/>
      <c r="M25" s="26"/>
      <c r="N25" s="26"/>
      <c r="O25" s="26"/>
      <c r="P25" s="26"/>
    </row>
    <row r="26" spans="1:16" s="23" customFormat="1" ht="21" customHeight="1" x14ac:dyDescent="0.2">
      <c r="A26" s="274" t="s">
        <v>33</v>
      </c>
      <c r="B26" s="274"/>
      <c r="C26" s="274"/>
      <c r="D26" s="26"/>
      <c r="E26" s="35" t="s">
        <v>34</v>
      </c>
      <c r="F26" s="274" t="s">
        <v>35</v>
      </c>
      <c r="G26" s="274"/>
      <c r="H26" s="274"/>
      <c r="I26" s="274"/>
      <c r="J26" s="26" t="s">
        <v>37</v>
      </c>
      <c r="K26" s="26"/>
      <c r="L26" s="26"/>
      <c r="M26" s="26"/>
      <c r="N26" s="26"/>
      <c r="O26" s="26"/>
      <c r="P26" s="26"/>
    </row>
    <row r="27" spans="1:16" s="23" customFormat="1" ht="21" customHeight="1" x14ac:dyDescent="0.2">
      <c r="A27" s="26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</row>
    <row r="28" spans="1:16" s="23" customFormat="1" ht="21" customHeight="1" x14ac:dyDescent="0.2">
      <c r="A28" s="28" t="s">
        <v>38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pans="1:16" s="23" customFormat="1" ht="21" customHeight="1" x14ac:dyDescent="0.2">
      <c r="A29" s="26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</row>
    <row r="30" spans="1:16" s="23" customFormat="1" ht="21" customHeight="1" x14ac:dyDescent="0.2">
      <c r="A30" s="26"/>
      <c r="B30" s="26"/>
      <c r="C30" s="26"/>
      <c r="D30" s="26"/>
      <c r="E30" s="35" t="s">
        <v>34</v>
      </c>
      <c r="F30" s="26"/>
      <c r="G30" s="26"/>
      <c r="H30" s="26"/>
      <c r="I30" s="26"/>
      <c r="J30" s="26" t="s">
        <v>161</v>
      </c>
      <c r="K30" s="26"/>
      <c r="L30" s="26"/>
      <c r="M30" s="26"/>
      <c r="N30" s="26"/>
      <c r="O30" s="26"/>
      <c r="P30" s="26"/>
    </row>
    <row r="31" spans="1:16" s="23" customFormat="1" ht="21" customHeight="1" x14ac:dyDescent="0.2">
      <c r="A31" s="26"/>
      <c r="B31" s="274" t="s">
        <v>33</v>
      </c>
      <c r="C31" s="274"/>
      <c r="D31" s="274"/>
      <c r="E31" s="274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</row>
    <row r="32" spans="1:16" s="23" customFormat="1" ht="21" customHeight="1" x14ac:dyDescent="0.2">
      <c r="A32" s="26"/>
      <c r="B32" s="26"/>
      <c r="C32" s="26"/>
      <c r="D32" s="26"/>
      <c r="E32" s="26"/>
      <c r="F32" s="26"/>
      <c r="G32" s="26"/>
      <c r="H32" s="35" t="s">
        <v>34</v>
      </c>
      <c r="I32" s="26" t="s">
        <v>39</v>
      </c>
      <c r="J32" s="26"/>
      <c r="K32" s="26"/>
      <c r="L32" s="26"/>
      <c r="M32" s="26"/>
      <c r="N32" s="26"/>
      <c r="O32" s="26"/>
      <c r="P32" s="26"/>
    </row>
    <row r="33" spans="1:16" s="23" customFormat="1" ht="21" customHeight="1" x14ac:dyDescent="0.2">
      <c r="A33" s="26"/>
      <c r="B33" s="26"/>
      <c r="C33" s="26"/>
      <c r="D33" s="26"/>
      <c r="E33" s="26"/>
      <c r="F33" s="26"/>
      <c r="G33" s="26"/>
      <c r="H33" s="26"/>
      <c r="I33" s="274" t="s">
        <v>162</v>
      </c>
      <c r="J33" s="274"/>
      <c r="K33" s="274"/>
      <c r="L33" s="274"/>
      <c r="M33" s="274"/>
      <c r="N33" s="26"/>
      <c r="O33" s="26"/>
      <c r="P33" s="26"/>
    </row>
    <row r="34" spans="1:16" s="23" customFormat="1" ht="21" customHeight="1" x14ac:dyDescent="0.2">
      <c r="A34" s="26"/>
      <c r="B34" s="26"/>
      <c r="C34" s="26"/>
      <c r="D34" s="26"/>
      <c r="E34" s="26"/>
      <c r="F34" s="26"/>
      <c r="G34" s="26"/>
      <c r="H34" s="274" t="s">
        <v>40</v>
      </c>
      <c r="I34" s="274"/>
      <c r="J34" s="274"/>
      <c r="K34" s="274"/>
      <c r="L34" s="274"/>
      <c r="M34" s="274"/>
      <c r="N34" s="274"/>
      <c r="O34" s="26"/>
      <c r="P34" s="26"/>
    </row>
    <row r="35" spans="1:16" s="23" customFormat="1" ht="21" customHeight="1" x14ac:dyDescent="0.2">
      <c r="A35" s="26"/>
      <c r="B35" s="26"/>
      <c r="C35" s="26"/>
      <c r="D35" s="26"/>
      <c r="E35" s="26"/>
      <c r="F35" s="26"/>
      <c r="G35" s="26" t="s">
        <v>41</v>
      </c>
      <c r="H35" s="26"/>
      <c r="I35" s="26" t="s">
        <v>42</v>
      </c>
      <c r="J35" s="26"/>
      <c r="K35" s="26"/>
      <c r="L35" s="26"/>
      <c r="M35" s="26" t="s">
        <v>43</v>
      </c>
      <c r="N35" s="26"/>
      <c r="O35" s="26"/>
      <c r="P35" s="26"/>
    </row>
    <row r="36" spans="1:16" s="23" customFormat="1" x14ac:dyDescent="0.2">
      <c r="A36" s="26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</row>
    <row r="37" spans="1:16" s="23" customFormat="1" x14ac:dyDescent="0.2">
      <c r="A37" s="26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1" customWidth="1"/>
    <col min="2" max="2" width="60" style="41" customWidth="1"/>
    <col min="3" max="3" width="10.375" style="41" customWidth="1"/>
    <col min="4" max="4" width="8.375" style="41" customWidth="1"/>
  </cols>
  <sheetData>
    <row r="1" spans="1:4" ht="21" customHeight="1" x14ac:dyDescent="0.25">
      <c r="A1" s="36"/>
      <c r="B1" s="36"/>
      <c r="C1" s="37" t="s">
        <v>83</v>
      </c>
      <c r="D1" s="38">
        <v>1</v>
      </c>
    </row>
    <row r="2" spans="1:4" ht="21" x14ac:dyDescent="0.2">
      <c r="A2" s="39" t="s">
        <v>84</v>
      </c>
      <c r="B2" s="282" t="s">
        <v>85</v>
      </c>
      <c r="C2" s="283"/>
      <c r="D2" s="284"/>
    </row>
    <row r="3" spans="1:4" ht="21" x14ac:dyDescent="0.35">
      <c r="A3" s="40">
        <v>1</v>
      </c>
      <c r="B3" s="288"/>
      <c r="C3" s="289"/>
      <c r="D3" s="290"/>
    </row>
    <row r="4" spans="1:4" ht="21" x14ac:dyDescent="0.35">
      <c r="A4" s="40">
        <v>2</v>
      </c>
      <c r="B4" s="291"/>
      <c r="C4" s="292"/>
      <c r="D4" s="293"/>
    </row>
    <row r="5" spans="1:4" ht="21" x14ac:dyDescent="0.35">
      <c r="A5" s="40">
        <v>3</v>
      </c>
      <c r="B5" s="291"/>
      <c r="C5" s="292"/>
      <c r="D5" s="293"/>
    </row>
    <row r="6" spans="1:4" ht="21" x14ac:dyDescent="0.35">
      <c r="A6" s="40">
        <v>4</v>
      </c>
      <c r="B6" s="291"/>
      <c r="C6" s="292"/>
      <c r="D6" s="293"/>
    </row>
    <row r="7" spans="1:4" ht="21" x14ac:dyDescent="0.35">
      <c r="A7" s="40">
        <v>5</v>
      </c>
      <c r="B7" s="291"/>
      <c r="C7" s="292"/>
      <c r="D7" s="293"/>
    </row>
    <row r="8" spans="1:4" ht="21" x14ac:dyDescent="0.35">
      <c r="A8" s="40">
        <v>6</v>
      </c>
      <c r="B8" s="291"/>
      <c r="C8" s="292"/>
      <c r="D8" s="293"/>
    </row>
    <row r="9" spans="1:4" ht="21" x14ac:dyDescent="0.35">
      <c r="A9" s="40">
        <v>7</v>
      </c>
      <c r="B9" s="291"/>
      <c r="C9" s="292"/>
      <c r="D9" s="293"/>
    </row>
    <row r="10" spans="1:4" ht="21" x14ac:dyDescent="0.35">
      <c r="A10" s="40">
        <v>8</v>
      </c>
      <c r="B10" s="291"/>
      <c r="C10" s="292"/>
      <c r="D10" s="293"/>
    </row>
    <row r="11" spans="1:4" ht="21" x14ac:dyDescent="0.35">
      <c r="A11" s="40">
        <v>9</v>
      </c>
      <c r="B11" s="291"/>
      <c r="C11" s="292"/>
      <c r="D11" s="293"/>
    </row>
    <row r="12" spans="1:4" ht="21" x14ac:dyDescent="0.35">
      <c r="A12" s="40">
        <v>10</v>
      </c>
      <c r="B12" s="291"/>
      <c r="C12" s="292"/>
      <c r="D12" s="293"/>
    </row>
    <row r="13" spans="1:4" ht="21" x14ac:dyDescent="0.35">
      <c r="A13" s="40">
        <v>11</v>
      </c>
      <c r="B13" s="291"/>
      <c r="C13" s="292"/>
      <c r="D13" s="293"/>
    </row>
    <row r="14" spans="1:4" ht="21" x14ac:dyDescent="0.35">
      <c r="A14" s="40">
        <v>12</v>
      </c>
      <c r="B14" s="291"/>
      <c r="C14" s="292"/>
      <c r="D14" s="293"/>
    </row>
    <row r="15" spans="1:4" ht="21" x14ac:dyDescent="0.35">
      <c r="A15" s="40">
        <v>13</v>
      </c>
      <c r="B15" s="291"/>
      <c r="C15" s="292"/>
      <c r="D15" s="293"/>
    </row>
    <row r="16" spans="1:4" ht="21" x14ac:dyDescent="0.35">
      <c r="A16" s="40">
        <v>14</v>
      </c>
      <c r="B16" s="285"/>
      <c r="C16" s="286"/>
      <c r="D16" s="287"/>
    </row>
    <row r="17" spans="1:4" ht="21" x14ac:dyDescent="0.35">
      <c r="A17" s="40">
        <v>15</v>
      </c>
      <c r="B17" s="288"/>
      <c r="C17" s="289"/>
      <c r="D17" s="290"/>
    </row>
    <row r="18" spans="1:4" ht="21" x14ac:dyDescent="0.35">
      <c r="A18" s="40">
        <v>16</v>
      </c>
      <c r="B18" s="285"/>
      <c r="C18" s="286"/>
      <c r="D18" s="287"/>
    </row>
    <row r="19" spans="1:4" ht="21" x14ac:dyDescent="0.35">
      <c r="A19" s="40">
        <v>17</v>
      </c>
      <c r="B19" s="288"/>
      <c r="C19" s="289"/>
      <c r="D19" s="290"/>
    </row>
    <row r="20" spans="1:4" ht="21" x14ac:dyDescent="0.35">
      <c r="A20" s="40">
        <v>18</v>
      </c>
      <c r="B20" s="291"/>
      <c r="C20" s="292"/>
      <c r="D20" s="293"/>
    </row>
    <row r="21" spans="1:4" ht="21" x14ac:dyDescent="0.35">
      <c r="A21" s="40"/>
      <c r="B21" s="288"/>
      <c r="C21" s="289"/>
      <c r="D21" s="290"/>
    </row>
    <row r="22" spans="1:4" ht="21" x14ac:dyDescent="0.35">
      <c r="A22" s="40"/>
      <c r="B22" s="285"/>
      <c r="C22" s="286"/>
      <c r="D22" s="287"/>
    </row>
    <row r="23" spans="1:4" ht="21" x14ac:dyDescent="0.35">
      <c r="A23" s="40"/>
      <c r="B23" s="285"/>
      <c r="C23" s="286"/>
      <c r="D23" s="287"/>
    </row>
    <row r="24" spans="1:4" ht="21" x14ac:dyDescent="0.35">
      <c r="A24" s="40"/>
      <c r="B24" s="285"/>
      <c r="C24" s="286"/>
      <c r="D24" s="287"/>
    </row>
    <row r="25" spans="1:4" ht="21" x14ac:dyDescent="0.35">
      <c r="A25" s="40"/>
      <c r="B25" s="285"/>
      <c r="C25" s="286"/>
      <c r="D25" s="287"/>
    </row>
    <row r="26" spans="1:4" ht="21" x14ac:dyDescent="0.35">
      <c r="A26" s="40"/>
      <c r="B26" s="285"/>
      <c r="C26" s="286"/>
      <c r="D26" s="287"/>
    </row>
    <row r="27" spans="1:4" ht="21" x14ac:dyDescent="0.35">
      <c r="A27" s="40"/>
      <c r="B27" s="285"/>
      <c r="C27" s="286"/>
      <c r="D27" s="287"/>
    </row>
    <row r="28" spans="1:4" ht="21" x14ac:dyDescent="0.35">
      <c r="A28" s="40"/>
      <c r="B28" s="285"/>
      <c r="C28" s="286"/>
      <c r="D28" s="287"/>
    </row>
    <row r="29" spans="1:4" ht="21" x14ac:dyDescent="0.35">
      <c r="A29" s="25"/>
      <c r="B29" s="25"/>
      <c r="C29" s="25"/>
      <c r="D29" s="25"/>
    </row>
    <row r="30" spans="1:4" ht="21" x14ac:dyDescent="0.35">
      <c r="A30" s="25"/>
      <c r="B30" s="25"/>
      <c r="C30" s="25"/>
      <c r="D30" s="25"/>
    </row>
    <row r="31" spans="1:4" ht="21" x14ac:dyDescent="0.35">
      <c r="A31" s="25"/>
      <c r="B31" s="25"/>
      <c r="C31" s="25"/>
      <c r="D31" s="25"/>
    </row>
    <row r="32" spans="1:4" ht="21" x14ac:dyDescent="0.35">
      <c r="A32" s="25"/>
      <c r="B32" s="25"/>
      <c r="C32" s="25"/>
      <c r="D32" s="25"/>
    </row>
    <row r="33" spans="1:4" ht="21" x14ac:dyDescent="0.35">
      <c r="A33" s="25"/>
      <c r="B33" s="25"/>
      <c r="C33" s="25"/>
      <c r="D33" s="25"/>
    </row>
    <row r="34" spans="1:4" ht="21" x14ac:dyDescent="0.35">
      <c r="A34" s="25"/>
      <c r="B34" s="25"/>
      <c r="C34" s="25"/>
      <c r="D34" s="25"/>
    </row>
    <row r="35" spans="1:4" ht="21" x14ac:dyDescent="0.35">
      <c r="A35" s="25"/>
      <c r="B35" s="25"/>
      <c r="C35" s="25"/>
      <c r="D35" s="25"/>
    </row>
    <row r="36" spans="1:4" ht="21" x14ac:dyDescent="0.35">
      <c r="A36" s="25"/>
      <c r="B36" s="25"/>
      <c r="C36" s="25"/>
      <c r="D36" s="25"/>
    </row>
    <row r="37" spans="1:4" ht="21" x14ac:dyDescent="0.35">
      <c r="A37" s="25"/>
      <c r="B37" s="25"/>
      <c r="C37" s="25"/>
      <c r="D37" s="25"/>
    </row>
    <row r="38" spans="1:4" ht="21" x14ac:dyDescent="0.35">
      <c r="A38" s="25"/>
      <c r="B38" s="25"/>
      <c r="C38" s="25"/>
      <c r="D38" s="25"/>
    </row>
    <row r="39" spans="1:4" ht="21" x14ac:dyDescent="0.35">
      <c r="A39" s="25"/>
      <c r="B39" s="25"/>
      <c r="C39" s="25"/>
      <c r="D39" s="25"/>
    </row>
    <row r="40" spans="1:4" ht="21" x14ac:dyDescent="0.35">
      <c r="A40" s="25"/>
      <c r="B40" s="25"/>
      <c r="C40" s="25"/>
      <c r="D40" s="25"/>
    </row>
    <row r="41" spans="1:4" ht="21" x14ac:dyDescent="0.35">
      <c r="A41" s="25"/>
      <c r="B41" s="25"/>
      <c r="C41" s="25"/>
      <c r="D41" s="25"/>
    </row>
    <row r="42" spans="1:4" ht="21" x14ac:dyDescent="0.35">
      <c r="A42" s="25"/>
      <c r="B42" s="25"/>
      <c r="C42" s="25"/>
      <c r="D42" s="25"/>
    </row>
    <row r="43" spans="1:4" ht="21" x14ac:dyDescent="0.35">
      <c r="A43" s="25"/>
      <c r="B43" s="25"/>
      <c r="C43" s="25"/>
      <c r="D43" s="25"/>
    </row>
    <row r="44" spans="1:4" ht="21" x14ac:dyDescent="0.35">
      <c r="A44" s="25"/>
      <c r="B44" s="25"/>
      <c r="C44" s="25"/>
      <c r="D44" s="25"/>
    </row>
    <row r="45" spans="1:4" ht="21" x14ac:dyDescent="0.35">
      <c r="A45" s="25"/>
      <c r="B45" s="25"/>
      <c r="C45" s="25"/>
      <c r="D45" s="25"/>
    </row>
    <row r="46" spans="1:4" ht="21" x14ac:dyDescent="0.35">
      <c r="A46" s="25"/>
      <c r="B46" s="25"/>
      <c r="C46" s="25"/>
      <c r="D46" s="25"/>
    </row>
    <row r="47" spans="1:4" ht="21" x14ac:dyDescent="0.35">
      <c r="A47" s="25"/>
      <c r="B47" s="25"/>
      <c r="C47" s="25"/>
      <c r="D47" s="25"/>
    </row>
    <row r="48" spans="1:4" ht="21" x14ac:dyDescent="0.35">
      <c r="A48" s="25"/>
      <c r="B48" s="25"/>
      <c r="C48" s="25"/>
      <c r="D48" s="25"/>
    </row>
    <row r="49" spans="1:4" ht="21" x14ac:dyDescent="0.35">
      <c r="A49" s="25"/>
      <c r="B49" s="25"/>
      <c r="C49" s="25"/>
      <c r="D49" s="25"/>
    </row>
    <row r="50" spans="1:4" ht="21" x14ac:dyDescent="0.35">
      <c r="A50" s="25"/>
      <c r="B50" s="25"/>
      <c r="C50" s="25"/>
      <c r="D50" s="25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1" customWidth="1"/>
    <col min="2" max="2" width="25" style="41" customWidth="1"/>
    <col min="3" max="3" width="15.75" style="41" customWidth="1"/>
    <col min="4" max="4" width="4.375" style="41" customWidth="1"/>
    <col min="5" max="7" width="4.25" style="41" customWidth="1"/>
    <col min="8" max="8" width="4.75" style="41" customWidth="1"/>
    <col min="9" max="9" width="13" style="41" customWidth="1"/>
    <col min="10" max="10" width="8.375" style="41" customWidth="1"/>
  </cols>
  <sheetData>
    <row r="1" spans="1:10" ht="21" customHeight="1" x14ac:dyDescent="0.25">
      <c r="A1" s="294"/>
      <c r="B1" s="294"/>
      <c r="C1" s="294"/>
      <c r="D1" s="294"/>
      <c r="E1" s="294"/>
      <c r="F1" s="294"/>
      <c r="G1" s="294"/>
      <c r="H1" s="294"/>
      <c r="I1" s="37" t="s">
        <v>83</v>
      </c>
      <c r="J1" s="38">
        <v>2</v>
      </c>
    </row>
    <row r="2" spans="1:10" ht="21" customHeight="1" x14ac:dyDescent="0.2">
      <c r="A2" s="298" t="s">
        <v>82</v>
      </c>
      <c r="B2" s="298"/>
      <c r="C2" s="298"/>
      <c r="D2" s="298"/>
      <c r="E2" s="298"/>
      <c r="F2" s="298"/>
      <c r="G2" s="298"/>
      <c r="H2" s="298"/>
      <c r="I2" s="298"/>
      <c r="J2" s="298"/>
    </row>
    <row r="3" spans="1:10" ht="21" x14ac:dyDescent="0.35">
      <c r="A3" s="39" t="s">
        <v>96</v>
      </c>
      <c r="B3" s="295" t="s">
        <v>72</v>
      </c>
      <c r="C3" s="179" t="s">
        <v>95</v>
      </c>
      <c r="D3" s="295" t="s">
        <v>73</v>
      </c>
      <c r="E3" s="299" t="s">
        <v>68</v>
      </c>
      <c r="F3" s="300"/>
      <c r="G3" s="300"/>
      <c r="H3" s="301"/>
      <c r="I3" s="42" t="s">
        <v>75</v>
      </c>
      <c r="J3" s="295" t="s">
        <v>74</v>
      </c>
    </row>
    <row r="4" spans="1:10" ht="21" x14ac:dyDescent="0.35">
      <c r="A4" s="43" t="s">
        <v>97</v>
      </c>
      <c r="B4" s="296"/>
      <c r="C4" s="44" t="s">
        <v>78</v>
      </c>
      <c r="D4" s="296"/>
      <c r="E4" s="302"/>
      <c r="F4" s="303"/>
      <c r="G4" s="303"/>
      <c r="H4" s="304"/>
      <c r="I4" s="44" t="s">
        <v>77</v>
      </c>
      <c r="J4" s="296"/>
    </row>
    <row r="5" spans="1:10" ht="21" x14ac:dyDescent="0.35">
      <c r="A5" s="45" t="s">
        <v>84</v>
      </c>
      <c r="B5" s="297"/>
      <c r="C5" s="46"/>
      <c r="D5" s="297"/>
      <c r="E5" s="47" t="s">
        <v>91</v>
      </c>
      <c r="F5" s="47" t="s">
        <v>92</v>
      </c>
      <c r="G5" s="47" t="s">
        <v>93</v>
      </c>
      <c r="H5" s="48" t="s">
        <v>94</v>
      </c>
      <c r="I5" s="46" t="s">
        <v>76</v>
      </c>
      <c r="J5" s="297"/>
    </row>
    <row r="6" spans="1:10" ht="21" x14ac:dyDescent="0.35">
      <c r="A6" s="40">
        <v>1</v>
      </c>
      <c r="B6" s="49"/>
      <c r="C6" s="49"/>
      <c r="D6" s="47"/>
      <c r="E6" s="47"/>
      <c r="F6" s="47"/>
      <c r="G6" s="47"/>
      <c r="H6" s="47"/>
      <c r="I6" s="49"/>
      <c r="J6" s="49"/>
    </row>
    <row r="7" spans="1:10" ht="21" x14ac:dyDescent="0.35">
      <c r="A7" s="40">
        <v>2</v>
      </c>
      <c r="B7" s="49"/>
      <c r="C7" s="49"/>
      <c r="D7" s="47"/>
      <c r="E7" s="47"/>
      <c r="F7" s="47"/>
      <c r="G7" s="47"/>
      <c r="H7" s="47"/>
      <c r="I7" s="49"/>
      <c r="J7" s="49"/>
    </row>
    <row r="8" spans="1:10" ht="21" x14ac:dyDescent="0.35">
      <c r="A8" s="40">
        <v>3</v>
      </c>
      <c r="B8" s="49"/>
      <c r="C8" s="49"/>
      <c r="D8" s="47"/>
      <c r="E8" s="47"/>
      <c r="F8" s="47"/>
      <c r="G8" s="47"/>
      <c r="H8" s="47"/>
      <c r="I8" s="49"/>
      <c r="J8" s="49"/>
    </row>
    <row r="9" spans="1:10" ht="21" x14ac:dyDescent="0.35">
      <c r="A9" s="40">
        <v>4</v>
      </c>
      <c r="B9" s="49"/>
      <c r="C9" s="49"/>
      <c r="D9" s="47"/>
      <c r="E9" s="47"/>
      <c r="F9" s="47"/>
      <c r="G9" s="47"/>
      <c r="H9" s="47"/>
      <c r="I9" s="49"/>
      <c r="J9" s="49"/>
    </row>
    <row r="10" spans="1:10" ht="21" x14ac:dyDescent="0.35">
      <c r="A10" s="40">
        <v>5</v>
      </c>
      <c r="B10" s="49"/>
      <c r="C10" s="49"/>
      <c r="D10" s="47"/>
      <c r="E10" s="47"/>
      <c r="F10" s="47"/>
      <c r="G10" s="47"/>
      <c r="H10" s="47"/>
      <c r="I10" s="49"/>
      <c r="J10" s="49"/>
    </row>
    <row r="11" spans="1:10" ht="21" x14ac:dyDescent="0.35">
      <c r="A11" s="40">
        <v>6</v>
      </c>
      <c r="B11" s="49"/>
      <c r="C11" s="49"/>
      <c r="D11" s="40"/>
      <c r="E11" s="49"/>
      <c r="F11" s="49"/>
      <c r="G11" s="49"/>
      <c r="H11" s="40"/>
      <c r="I11" s="49"/>
      <c r="J11" s="49"/>
    </row>
    <row r="12" spans="1:10" ht="21" x14ac:dyDescent="0.35">
      <c r="A12" s="40">
        <v>7</v>
      </c>
      <c r="B12" s="49"/>
      <c r="C12" s="49"/>
      <c r="D12" s="49"/>
      <c r="E12" s="49"/>
      <c r="F12" s="49"/>
      <c r="G12" s="49"/>
      <c r="H12" s="49"/>
      <c r="I12" s="49"/>
      <c r="J12" s="49"/>
    </row>
    <row r="13" spans="1:10" ht="21" x14ac:dyDescent="0.35">
      <c r="A13" s="40">
        <v>8</v>
      </c>
      <c r="B13" s="49"/>
      <c r="C13" s="49"/>
      <c r="D13" s="49"/>
      <c r="E13" s="49"/>
      <c r="F13" s="49"/>
      <c r="G13" s="49"/>
      <c r="H13" s="49"/>
      <c r="I13" s="49"/>
      <c r="J13" s="49"/>
    </row>
    <row r="14" spans="1:10" ht="21" x14ac:dyDescent="0.35">
      <c r="A14" s="40">
        <v>9</v>
      </c>
      <c r="B14" s="49"/>
      <c r="C14" s="49"/>
      <c r="D14" s="49"/>
      <c r="E14" s="49"/>
      <c r="F14" s="49"/>
      <c r="G14" s="49"/>
      <c r="H14" s="49"/>
      <c r="I14" s="49"/>
      <c r="J14" s="49"/>
    </row>
    <row r="15" spans="1:10" ht="21" x14ac:dyDescent="0.35">
      <c r="A15" s="40">
        <v>10</v>
      </c>
      <c r="B15" s="49"/>
      <c r="C15" s="49"/>
      <c r="D15" s="49"/>
      <c r="E15" s="49"/>
      <c r="F15" s="49"/>
      <c r="G15" s="49"/>
      <c r="H15" s="49"/>
      <c r="I15" s="49"/>
      <c r="J15" s="49"/>
    </row>
    <row r="16" spans="1:10" ht="21" x14ac:dyDescent="0.35">
      <c r="A16" s="40">
        <v>11</v>
      </c>
      <c r="B16" s="49"/>
      <c r="C16" s="49"/>
      <c r="D16" s="49"/>
      <c r="E16" s="49"/>
      <c r="F16" s="49"/>
      <c r="G16" s="49"/>
      <c r="H16" s="49"/>
      <c r="I16" s="49"/>
      <c r="J16" s="49"/>
    </row>
    <row r="17" spans="1:10" ht="21" x14ac:dyDescent="0.35">
      <c r="A17" s="40">
        <v>12</v>
      </c>
      <c r="B17" s="49"/>
      <c r="C17" s="49"/>
      <c r="D17" s="49"/>
      <c r="E17" s="49"/>
      <c r="F17" s="49"/>
      <c r="G17" s="49"/>
      <c r="H17" s="49"/>
      <c r="I17" s="49"/>
      <c r="J17" s="49"/>
    </row>
    <row r="18" spans="1:10" ht="21" x14ac:dyDescent="0.35">
      <c r="A18" s="40">
        <v>13</v>
      </c>
      <c r="B18" s="49"/>
      <c r="C18" s="49"/>
      <c r="D18" s="49"/>
      <c r="E18" s="49"/>
      <c r="F18" s="49"/>
      <c r="G18" s="49"/>
      <c r="H18" s="49"/>
      <c r="I18" s="49"/>
      <c r="J18" s="49"/>
    </row>
    <row r="19" spans="1:10" ht="21" x14ac:dyDescent="0.35">
      <c r="A19" s="40">
        <v>14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1" x14ac:dyDescent="0.35">
      <c r="A20" s="40">
        <v>15</v>
      </c>
      <c r="B20" s="49"/>
      <c r="C20" s="49"/>
      <c r="D20" s="49"/>
      <c r="E20" s="49"/>
      <c r="F20" s="49"/>
      <c r="G20" s="49"/>
      <c r="H20" s="49"/>
      <c r="I20" s="49"/>
      <c r="J20" s="49"/>
    </row>
    <row r="21" spans="1:10" ht="21" x14ac:dyDescent="0.35">
      <c r="A21" s="40">
        <v>16</v>
      </c>
      <c r="B21" s="49"/>
      <c r="C21" s="49"/>
      <c r="D21" s="49"/>
      <c r="E21" s="49"/>
      <c r="F21" s="49"/>
      <c r="G21" s="49"/>
      <c r="H21" s="49"/>
      <c r="I21" s="49"/>
      <c r="J21" s="49"/>
    </row>
    <row r="22" spans="1:10" ht="21" x14ac:dyDescent="0.35">
      <c r="A22" s="40">
        <v>17</v>
      </c>
      <c r="B22" s="49"/>
      <c r="C22" s="49"/>
      <c r="D22" s="49"/>
      <c r="E22" s="49"/>
      <c r="F22" s="49"/>
      <c r="G22" s="49"/>
      <c r="H22" s="49"/>
      <c r="I22" s="49"/>
      <c r="J22" s="49"/>
    </row>
    <row r="23" spans="1:10" ht="21" x14ac:dyDescent="0.35">
      <c r="A23" s="40">
        <v>18</v>
      </c>
      <c r="B23" s="49"/>
      <c r="C23" s="49"/>
      <c r="D23" s="49"/>
      <c r="E23" s="49"/>
      <c r="F23" s="49"/>
      <c r="G23" s="49"/>
      <c r="H23" s="49"/>
      <c r="I23" s="49"/>
      <c r="J23" s="49"/>
    </row>
    <row r="24" spans="1:10" ht="24.6" customHeight="1" x14ac:dyDescent="0.35">
      <c r="A24" s="40">
        <v>19</v>
      </c>
      <c r="B24" s="50"/>
      <c r="C24" s="50"/>
      <c r="D24" s="50"/>
      <c r="E24" s="50"/>
      <c r="F24" s="50"/>
      <c r="G24" s="50"/>
      <c r="H24" s="50"/>
      <c r="I24" s="50"/>
      <c r="J24" s="50"/>
    </row>
    <row r="25" spans="1:10" ht="24.6" customHeight="1" x14ac:dyDescent="0.35">
      <c r="A25" s="285" t="s">
        <v>63</v>
      </c>
      <c r="B25" s="286"/>
      <c r="C25" s="287"/>
      <c r="D25" s="291">
        <f>SUM(D6:D24)</f>
        <v>0</v>
      </c>
      <c r="E25" s="292"/>
      <c r="F25" s="292"/>
      <c r="G25" s="292"/>
      <c r="H25" s="293"/>
      <c r="I25" s="50"/>
      <c r="J25" s="50"/>
    </row>
    <row r="26" spans="1:10" ht="24.6" customHeight="1" x14ac:dyDescent="0.35">
      <c r="A26" s="285" t="s">
        <v>79</v>
      </c>
      <c r="B26" s="286"/>
      <c r="C26" s="286"/>
      <c r="D26" s="287"/>
      <c r="E26" s="51">
        <f>SUM(E6:E24)</f>
        <v>0</v>
      </c>
      <c r="F26" s="51"/>
      <c r="G26" s="52">
        <f>SUM(G6:G24)</f>
        <v>0</v>
      </c>
      <c r="H26" s="40">
        <f>SUM(E26:G26)</f>
        <v>0</v>
      </c>
      <c r="I26" s="50"/>
      <c r="J26" s="50"/>
    </row>
    <row r="27" spans="1:10" ht="24.6" customHeight="1" x14ac:dyDescent="0.35">
      <c r="A27" s="285" t="s">
        <v>80</v>
      </c>
      <c r="B27" s="286"/>
      <c r="C27" s="286"/>
      <c r="D27" s="286"/>
      <c r="E27" s="286"/>
      <c r="F27" s="286"/>
      <c r="G27" s="287"/>
      <c r="H27" s="40">
        <f>SUM(F6:F24)</f>
        <v>0</v>
      </c>
      <c r="I27" s="50"/>
      <c r="J27" s="50"/>
    </row>
    <row r="28" spans="1:10" ht="24.6" customHeight="1" x14ac:dyDescent="0.35">
      <c r="A28" s="285" t="s">
        <v>98</v>
      </c>
      <c r="B28" s="286"/>
      <c r="C28" s="286"/>
      <c r="D28" s="286"/>
      <c r="E28" s="286"/>
      <c r="F28" s="286"/>
      <c r="G28" s="287"/>
      <c r="H28" s="40">
        <f>SUM(H6:H24)</f>
        <v>0</v>
      </c>
      <c r="I28" s="50"/>
      <c r="J28" s="50"/>
    </row>
    <row r="29" spans="1:10" ht="21" x14ac:dyDescent="0.35">
      <c r="A29" s="285" t="s">
        <v>81</v>
      </c>
      <c r="B29" s="286"/>
      <c r="C29" s="286"/>
      <c r="D29" s="286"/>
      <c r="E29" s="286"/>
      <c r="F29" s="286"/>
      <c r="G29" s="287"/>
      <c r="H29" s="40">
        <f>SUM(H26:H28)</f>
        <v>0</v>
      </c>
      <c r="I29" s="50"/>
      <c r="J29" s="50"/>
    </row>
    <row r="30" spans="1:10" ht="21" x14ac:dyDescent="0.35">
      <c r="A30" s="25"/>
      <c r="B30" s="25"/>
      <c r="C30" s="25"/>
      <c r="D30" s="25"/>
      <c r="E30" s="25"/>
      <c r="F30" s="25"/>
      <c r="G30" s="25"/>
      <c r="H30" s="25"/>
      <c r="I30" s="25"/>
      <c r="J30" s="25"/>
    </row>
    <row r="31" spans="1:10" ht="21" x14ac:dyDescent="0.35">
      <c r="A31" s="25"/>
      <c r="B31" s="25"/>
      <c r="C31" s="25"/>
      <c r="D31" s="25"/>
      <c r="E31" s="25"/>
      <c r="F31" s="25"/>
      <c r="G31" s="25"/>
      <c r="H31" s="25"/>
      <c r="I31" s="25"/>
      <c r="J31" s="25"/>
    </row>
    <row r="32" spans="1:10" ht="21" x14ac:dyDescent="0.35">
      <c r="A32" s="25"/>
      <c r="B32" s="25"/>
      <c r="C32" s="25"/>
      <c r="D32" s="25"/>
      <c r="E32" s="25"/>
      <c r="F32" s="25"/>
      <c r="G32" s="25"/>
      <c r="H32" s="25"/>
      <c r="I32" s="25"/>
      <c r="J32" s="25"/>
    </row>
    <row r="33" spans="1:10" ht="21" x14ac:dyDescent="0.35">
      <c r="A33" s="25"/>
      <c r="B33" s="25"/>
      <c r="C33" s="25"/>
      <c r="D33" s="25"/>
      <c r="E33" s="25"/>
      <c r="F33" s="25"/>
      <c r="G33" s="25"/>
      <c r="H33" s="25"/>
      <c r="I33" s="25"/>
      <c r="J33" s="25"/>
    </row>
    <row r="34" spans="1:10" ht="21" x14ac:dyDescent="0.35">
      <c r="A34" s="25"/>
      <c r="B34" s="25"/>
      <c r="C34" s="25"/>
      <c r="D34" s="25"/>
      <c r="E34" s="25"/>
      <c r="F34" s="25"/>
      <c r="G34" s="25"/>
      <c r="H34" s="25"/>
      <c r="I34" s="25"/>
      <c r="J34" s="25"/>
    </row>
    <row r="35" spans="1:10" ht="21" x14ac:dyDescent="0.35">
      <c r="A35" s="25"/>
      <c r="B35" s="25"/>
      <c r="C35" s="25"/>
      <c r="D35" s="25"/>
      <c r="E35" s="25"/>
      <c r="F35" s="25"/>
      <c r="G35" s="25"/>
      <c r="H35" s="25"/>
      <c r="I35" s="25"/>
      <c r="J35" s="25"/>
    </row>
    <row r="36" spans="1:10" ht="21" x14ac:dyDescent="0.35">
      <c r="A36" s="25"/>
      <c r="B36" s="25"/>
      <c r="C36" s="25"/>
      <c r="D36" s="25"/>
      <c r="E36" s="25"/>
      <c r="F36" s="25"/>
      <c r="G36" s="25"/>
      <c r="H36" s="25"/>
      <c r="I36" s="25"/>
      <c r="J36" s="25"/>
    </row>
    <row r="37" spans="1:10" ht="21" x14ac:dyDescent="0.35">
      <c r="A37" s="25"/>
      <c r="B37" s="25"/>
      <c r="C37" s="25"/>
      <c r="D37" s="25"/>
      <c r="E37" s="25"/>
      <c r="F37" s="25"/>
      <c r="G37" s="25"/>
      <c r="H37" s="25"/>
      <c r="I37" s="25"/>
      <c r="J37" s="25"/>
    </row>
    <row r="38" spans="1:10" ht="21" x14ac:dyDescent="0.35">
      <c r="A38" s="25"/>
      <c r="B38" s="25"/>
      <c r="C38" s="25"/>
      <c r="D38" s="25"/>
      <c r="E38" s="25"/>
      <c r="F38" s="25"/>
      <c r="G38" s="25"/>
      <c r="H38" s="25"/>
      <c r="I38" s="25"/>
      <c r="J38" s="25"/>
    </row>
    <row r="39" spans="1:10" ht="21" x14ac:dyDescent="0.35">
      <c r="A39" s="25"/>
      <c r="B39" s="25"/>
      <c r="C39" s="25"/>
      <c r="D39" s="25"/>
      <c r="E39" s="25"/>
      <c r="F39" s="25"/>
      <c r="G39" s="25"/>
      <c r="H39" s="25"/>
      <c r="I39" s="25"/>
      <c r="J39" s="25"/>
    </row>
    <row r="40" spans="1:10" ht="21" x14ac:dyDescent="0.35">
      <c r="A40" s="25"/>
      <c r="B40" s="25"/>
      <c r="C40" s="25"/>
      <c r="D40" s="25"/>
      <c r="E40" s="25"/>
      <c r="F40" s="25"/>
      <c r="G40" s="25"/>
      <c r="H40" s="25"/>
      <c r="I40" s="25"/>
      <c r="J40" s="25"/>
    </row>
    <row r="41" spans="1:10" ht="21" x14ac:dyDescent="0.35">
      <c r="A41" s="25"/>
      <c r="B41" s="25"/>
      <c r="C41" s="25"/>
      <c r="D41" s="25"/>
      <c r="E41" s="25"/>
      <c r="F41" s="25"/>
      <c r="G41" s="25"/>
      <c r="H41" s="25"/>
      <c r="I41" s="25"/>
      <c r="J41" s="25"/>
    </row>
    <row r="42" spans="1:10" ht="21" x14ac:dyDescent="0.35">
      <c r="A42" s="25"/>
      <c r="B42" s="25"/>
      <c r="C42" s="25"/>
      <c r="D42" s="25"/>
      <c r="E42" s="25"/>
      <c r="F42" s="25"/>
      <c r="G42" s="25"/>
      <c r="H42" s="25"/>
      <c r="I42" s="25"/>
      <c r="J42" s="25"/>
    </row>
    <row r="43" spans="1:10" ht="21" x14ac:dyDescent="0.35">
      <c r="A43" s="25"/>
      <c r="B43" s="25"/>
      <c r="C43" s="25"/>
      <c r="D43" s="25"/>
      <c r="E43" s="25"/>
      <c r="F43" s="25"/>
      <c r="G43" s="25"/>
      <c r="H43" s="25"/>
      <c r="I43" s="25"/>
      <c r="J43" s="25"/>
    </row>
    <row r="44" spans="1:10" ht="21" x14ac:dyDescent="0.35">
      <c r="A44" s="25"/>
      <c r="B44" s="25"/>
      <c r="C44" s="25"/>
      <c r="D44" s="25"/>
      <c r="E44" s="25"/>
      <c r="F44" s="25"/>
      <c r="G44" s="25"/>
      <c r="H44" s="25"/>
      <c r="I44" s="25"/>
      <c r="J44" s="25"/>
    </row>
    <row r="45" spans="1:10" ht="21" x14ac:dyDescent="0.35">
      <c r="A45" s="25"/>
      <c r="B45" s="25"/>
      <c r="C45" s="25"/>
      <c r="D45" s="25"/>
      <c r="E45" s="25"/>
      <c r="F45" s="25"/>
      <c r="G45" s="25"/>
      <c r="H45" s="25"/>
      <c r="I45" s="25"/>
      <c r="J45" s="25"/>
    </row>
    <row r="46" spans="1:10" ht="21" x14ac:dyDescent="0.35">
      <c r="A46" s="25"/>
      <c r="B46" s="25"/>
      <c r="C46" s="25"/>
      <c r="D46" s="25"/>
      <c r="E46" s="25"/>
      <c r="F46" s="25"/>
      <c r="G46" s="25"/>
      <c r="H46" s="25"/>
      <c r="I46" s="25"/>
      <c r="J46" s="25"/>
    </row>
    <row r="47" spans="1:10" ht="21" x14ac:dyDescent="0.35">
      <c r="A47" s="25"/>
      <c r="B47" s="25"/>
      <c r="C47" s="25"/>
      <c r="D47" s="25"/>
      <c r="E47" s="25"/>
      <c r="F47" s="25"/>
      <c r="G47" s="25"/>
      <c r="H47" s="25"/>
      <c r="I47" s="25"/>
      <c r="J47" s="25"/>
    </row>
    <row r="48" spans="1:10" ht="21" x14ac:dyDescent="0.35">
      <c r="A48" s="25"/>
      <c r="B48" s="25"/>
      <c r="C48" s="25"/>
      <c r="D48" s="25"/>
      <c r="E48" s="25"/>
      <c r="F48" s="25"/>
      <c r="G48" s="25"/>
      <c r="H48" s="25"/>
      <c r="I48" s="25"/>
      <c r="J48" s="25"/>
    </row>
    <row r="49" spans="1:10" ht="21" x14ac:dyDescent="0.35">
      <c r="A49" s="25"/>
      <c r="B49" s="25"/>
      <c r="C49" s="25"/>
      <c r="D49" s="25"/>
      <c r="E49" s="25"/>
      <c r="F49" s="25"/>
      <c r="G49" s="25"/>
      <c r="H49" s="25"/>
      <c r="I49" s="25"/>
      <c r="J49" s="25"/>
    </row>
    <row r="50" spans="1:10" ht="21" x14ac:dyDescent="0.35">
      <c r="A50" s="25"/>
      <c r="B50" s="25"/>
      <c r="C50" s="25"/>
      <c r="D50" s="25"/>
      <c r="E50" s="25"/>
      <c r="F50" s="25"/>
      <c r="G50" s="25"/>
      <c r="H50" s="25"/>
      <c r="I50" s="25"/>
      <c r="J50" s="25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8"/>
  <sheetViews>
    <sheetView topLeftCell="A19" workbookViewId="0">
      <selection activeCell="A31" sqref="A31:G32"/>
    </sheetView>
  </sheetViews>
  <sheetFormatPr defaultColWidth="9" defaultRowHeight="24" x14ac:dyDescent="0.55000000000000004"/>
  <cols>
    <col min="1" max="1" width="3.625" style="25" customWidth="1"/>
    <col min="2" max="2" width="4.375" style="25" customWidth="1"/>
    <col min="3" max="3" width="7.375" style="25" customWidth="1"/>
    <col min="4" max="4" width="4" style="25" customWidth="1"/>
    <col min="5" max="5" width="9" style="25" customWidth="1"/>
    <col min="6" max="6" width="3.125" style="25" customWidth="1"/>
    <col min="7" max="7" width="9.125" style="25" customWidth="1"/>
    <col min="8" max="27" width="2.375" style="25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19" t="str">
        <f>ปกหน้า!N1</f>
        <v>ปพ.5/ต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 t="s">
        <v>54</v>
      </c>
      <c r="Y1" s="319"/>
      <c r="Z1" s="275">
        <v>3</v>
      </c>
      <c r="AA1" s="275"/>
    </row>
    <row r="2" spans="1:32" ht="21" customHeight="1" x14ac:dyDescent="0.55000000000000004">
      <c r="A2" s="324" t="s">
        <v>53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</row>
    <row r="3" spans="1:32" ht="21" customHeight="1" x14ac:dyDescent="0.55000000000000004">
      <c r="A3" s="326" t="s">
        <v>1</v>
      </c>
      <c r="B3" s="326"/>
      <c r="C3" s="320">
        <f>STUDENT!C4</f>
        <v>0</v>
      </c>
      <c r="D3" s="320"/>
      <c r="E3" s="53" t="s">
        <v>0</v>
      </c>
      <c r="F3" s="320">
        <f>STUDENT!E4</f>
        <v>0</v>
      </c>
      <c r="G3" s="320"/>
      <c r="H3" s="320"/>
      <c r="I3" s="320"/>
      <c r="J3" s="320"/>
      <c r="K3" s="320"/>
      <c r="L3" s="320"/>
      <c r="M3" s="320"/>
      <c r="N3" s="320"/>
      <c r="O3" s="320"/>
      <c r="P3" s="320"/>
      <c r="Q3" s="320"/>
      <c r="R3" s="320"/>
      <c r="S3" s="320"/>
      <c r="T3" s="320"/>
      <c r="U3" s="341" t="s">
        <v>47</v>
      </c>
      <c r="V3" s="341"/>
      <c r="W3" s="341"/>
      <c r="X3" s="325" t="str">
        <f>STUDENT!C2</f>
        <v>6</v>
      </c>
      <c r="Y3" s="325"/>
      <c r="Z3" s="325"/>
      <c r="AA3" s="325"/>
    </row>
    <row r="4" spans="1:32" ht="21" customHeight="1" thickBot="1" x14ac:dyDescent="0.6">
      <c r="A4" s="54"/>
      <c r="B4" s="55"/>
      <c r="C4" s="55"/>
      <c r="D4" s="55"/>
      <c r="E4" s="56"/>
      <c r="F4" s="56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</row>
    <row r="5" spans="1:32" ht="21" customHeight="1" x14ac:dyDescent="0.55000000000000004">
      <c r="A5" s="327" t="s">
        <v>7</v>
      </c>
      <c r="B5" s="330" t="s">
        <v>8</v>
      </c>
      <c r="C5" s="57" t="s">
        <v>6</v>
      </c>
      <c r="D5" s="308" t="s">
        <v>48</v>
      </c>
      <c r="E5" s="309"/>
      <c r="F5" s="310"/>
      <c r="G5" s="58" t="s">
        <v>49</v>
      </c>
      <c r="H5" s="307">
        <v>1</v>
      </c>
      <c r="I5" s="307"/>
      <c r="J5" s="307"/>
      <c r="K5" s="307"/>
      <c r="L5" s="307"/>
      <c r="M5" s="307">
        <v>2</v>
      </c>
      <c r="N5" s="307"/>
      <c r="O5" s="307"/>
      <c r="P5" s="307"/>
      <c r="Q5" s="307"/>
      <c r="R5" s="307">
        <v>3</v>
      </c>
      <c r="S5" s="307"/>
      <c r="T5" s="307"/>
      <c r="U5" s="307"/>
      <c r="V5" s="307"/>
      <c r="W5" s="307">
        <v>4</v>
      </c>
      <c r="X5" s="307"/>
      <c r="Y5" s="307"/>
      <c r="Z5" s="307"/>
      <c r="AA5" s="307"/>
      <c r="AB5" s="334" t="s">
        <v>55</v>
      </c>
      <c r="AC5" s="335"/>
      <c r="AD5" s="335"/>
      <c r="AE5" s="335"/>
      <c r="AF5" s="336"/>
    </row>
    <row r="6" spans="1:32" ht="21" customHeight="1" x14ac:dyDescent="0.55000000000000004">
      <c r="A6" s="328"/>
      <c r="B6" s="331"/>
      <c r="C6" s="59" t="s">
        <v>64</v>
      </c>
      <c r="D6" s="311"/>
      <c r="E6" s="311"/>
      <c r="F6" s="312"/>
      <c r="G6" s="60" t="s">
        <v>50</v>
      </c>
      <c r="H6" s="321" t="s">
        <v>240</v>
      </c>
      <c r="I6" s="322"/>
      <c r="J6" s="322"/>
      <c r="K6" s="322"/>
      <c r="L6" s="323"/>
      <c r="M6" s="321" t="s">
        <v>240</v>
      </c>
      <c r="N6" s="322"/>
      <c r="O6" s="322"/>
      <c r="P6" s="322"/>
      <c r="Q6" s="323"/>
      <c r="R6" s="321" t="s">
        <v>241</v>
      </c>
      <c r="S6" s="322"/>
      <c r="T6" s="322"/>
      <c r="U6" s="322"/>
      <c r="V6" s="323"/>
      <c r="W6" s="321" t="s">
        <v>238</v>
      </c>
      <c r="X6" s="322"/>
      <c r="Y6" s="322"/>
      <c r="Z6" s="322"/>
      <c r="AA6" s="323"/>
      <c r="AB6" s="337" t="s">
        <v>56</v>
      </c>
      <c r="AC6" s="339" t="s">
        <v>57</v>
      </c>
      <c r="AD6" s="339" t="s">
        <v>58</v>
      </c>
      <c r="AE6" s="339" t="s">
        <v>155</v>
      </c>
      <c r="AF6" s="5" t="s">
        <v>63</v>
      </c>
    </row>
    <row r="7" spans="1:32" ht="21" customHeight="1" thickBot="1" x14ac:dyDescent="0.6">
      <c r="A7" s="328"/>
      <c r="B7" s="332"/>
      <c r="C7" s="59" t="s">
        <v>65</v>
      </c>
      <c r="D7" s="313"/>
      <c r="E7" s="311"/>
      <c r="F7" s="312"/>
      <c r="G7" s="60" t="s">
        <v>51</v>
      </c>
      <c r="H7" s="201"/>
      <c r="I7" s="201">
        <v>17</v>
      </c>
      <c r="J7" s="201">
        <v>18</v>
      </c>
      <c r="K7" s="201">
        <v>19</v>
      </c>
      <c r="L7" s="201">
        <v>20</v>
      </c>
      <c r="M7" s="201">
        <v>23</v>
      </c>
      <c r="N7" s="201">
        <v>24</v>
      </c>
      <c r="O7" s="201">
        <v>25</v>
      </c>
      <c r="P7" s="201">
        <v>26</v>
      </c>
      <c r="Q7" s="201">
        <v>27</v>
      </c>
      <c r="R7" s="201">
        <v>30</v>
      </c>
      <c r="S7" s="201">
        <v>31</v>
      </c>
      <c r="T7" s="201">
        <v>1</v>
      </c>
      <c r="U7" s="201">
        <v>2</v>
      </c>
      <c r="V7" s="201">
        <v>3</v>
      </c>
      <c r="W7" s="201">
        <v>6</v>
      </c>
      <c r="X7" s="201">
        <v>7</v>
      </c>
      <c r="Y7" s="201">
        <v>8</v>
      </c>
      <c r="Z7" s="201">
        <v>9</v>
      </c>
      <c r="AA7" s="201">
        <v>10</v>
      </c>
      <c r="AB7" s="338"/>
      <c r="AC7" s="340"/>
      <c r="AD7" s="340"/>
      <c r="AE7" s="340"/>
      <c r="AF7" s="10" t="s">
        <v>59</v>
      </c>
    </row>
    <row r="8" spans="1:32" ht="21" customHeight="1" thickBot="1" x14ac:dyDescent="0.6">
      <c r="A8" s="329"/>
      <c r="B8" s="333"/>
      <c r="C8" s="62"/>
      <c r="D8" s="314"/>
      <c r="E8" s="315"/>
      <c r="F8" s="316"/>
      <c r="G8" s="63" t="s">
        <v>52</v>
      </c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0">
        <f>STUDENT!C11</f>
        <v>2</v>
      </c>
      <c r="B9" s="137">
        <f>STUDENT!D11</f>
        <v>1</v>
      </c>
      <c r="C9" s="120" t="str">
        <f>STUDENT!B11</f>
        <v>07110</v>
      </c>
      <c r="D9" s="156" t="str">
        <f>STUDENT!E11</f>
        <v>นาย</v>
      </c>
      <c r="E9" s="157" t="str">
        <f>STUDENT!F11</f>
        <v>ทัศภูมิ</v>
      </c>
      <c r="F9" s="317" t="str">
        <f>STUDENT!G11</f>
        <v>พ่วนอุ๋ย</v>
      </c>
      <c r="G9" s="318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Y9" s="65"/>
      <c r="Z9" s="65"/>
      <c r="AA9" s="65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7">
        <f>STUDENT!C12</f>
        <v>2</v>
      </c>
      <c r="B10" s="139">
        <f>STUDENT!D12</f>
        <v>2</v>
      </c>
      <c r="C10" s="47" t="str">
        <f>STUDENT!B12</f>
        <v>07118</v>
      </c>
      <c r="D10" s="148" t="str">
        <f>STUDENT!E12</f>
        <v>นาย</v>
      </c>
      <c r="E10" s="158" t="str">
        <f>STUDENT!F12</f>
        <v>ภานุวัฒน์</v>
      </c>
      <c r="F10" s="305" t="str">
        <f>STUDENT!G12</f>
        <v>บัวทอง</v>
      </c>
      <c r="G10" s="306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9"/>
      <c r="Y10" s="40"/>
      <c r="Z10" s="40"/>
      <c r="AA10" s="40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7">
        <f>STUDENT!C13</f>
        <v>2</v>
      </c>
      <c r="B11" s="139">
        <f>STUDENT!D13</f>
        <v>3</v>
      </c>
      <c r="C11" s="149" t="str">
        <f>STUDENT!B13</f>
        <v>07120</v>
      </c>
      <c r="D11" s="148" t="str">
        <f>STUDENT!E13</f>
        <v>นาย</v>
      </c>
      <c r="E11" s="158" t="str">
        <f>STUDENT!F13</f>
        <v>วิทวัส</v>
      </c>
      <c r="F11" s="305" t="str">
        <f>STUDENT!G13</f>
        <v>รัตนพันธ์</v>
      </c>
      <c r="G11" s="306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9"/>
      <c r="Y11" s="40"/>
      <c r="Z11" s="40"/>
      <c r="AA11" s="40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7">
        <f>STUDENT!C14</f>
        <v>2</v>
      </c>
      <c r="B12" s="139">
        <f>STUDENT!D14</f>
        <v>4</v>
      </c>
      <c r="C12" s="47" t="str">
        <f>STUDENT!B14</f>
        <v>07121</v>
      </c>
      <c r="D12" s="148" t="str">
        <f>STUDENT!E14</f>
        <v>นาย</v>
      </c>
      <c r="E12" s="158" t="str">
        <f>STUDENT!F14</f>
        <v>ศุภกานต์</v>
      </c>
      <c r="F12" s="305" t="str">
        <f>STUDENT!G14</f>
        <v>แต่งอ่อน</v>
      </c>
      <c r="G12" s="306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9"/>
      <c r="Y12" s="40"/>
      <c r="Z12" s="40"/>
      <c r="AA12" s="40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7">
        <f>STUDENT!C15</f>
        <v>2</v>
      </c>
      <c r="B13" s="139">
        <f>STUDENT!D15</f>
        <v>5</v>
      </c>
      <c r="C13" s="149" t="str">
        <f>STUDENT!B15</f>
        <v>07122</v>
      </c>
      <c r="D13" s="148" t="str">
        <f>STUDENT!E15</f>
        <v>นาย</v>
      </c>
      <c r="E13" s="158" t="str">
        <f>STUDENT!F15</f>
        <v>สรศักดิ์</v>
      </c>
      <c r="F13" s="305" t="str">
        <f>STUDENT!G15</f>
        <v>วันทะไชย</v>
      </c>
      <c r="G13" s="306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9"/>
      <c r="Y13" s="40"/>
      <c r="Z13" s="40"/>
      <c r="AA13" s="40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7">
        <f>STUDENT!C16</f>
        <v>2</v>
      </c>
      <c r="B14" s="139">
        <f>STUDENT!D16</f>
        <v>6</v>
      </c>
      <c r="C14" s="47" t="str">
        <f>STUDENT!B16</f>
        <v>07124</v>
      </c>
      <c r="D14" s="148" t="str">
        <f>STUDENT!E16</f>
        <v>นาย</v>
      </c>
      <c r="E14" s="158" t="str">
        <f>STUDENT!F16</f>
        <v>สุขเกษม</v>
      </c>
      <c r="F14" s="305" t="str">
        <f>STUDENT!G16</f>
        <v>เพชรกูล</v>
      </c>
      <c r="G14" s="306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9"/>
      <c r="Y14" s="40"/>
      <c r="Z14" s="40"/>
      <c r="AA14" s="40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7">
        <f>STUDENT!C17</f>
        <v>2</v>
      </c>
      <c r="B15" s="139">
        <f>STUDENT!D17</f>
        <v>7</v>
      </c>
      <c r="C15" s="149" t="str">
        <f>STUDENT!B17</f>
        <v>07159</v>
      </c>
      <c r="D15" s="148" t="str">
        <f>STUDENT!E17</f>
        <v>นาย</v>
      </c>
      <c r="E15" s="158" t="str">
        <f>STUDENT!F17</f>
        <v>พีระภัทร</v>
      </c>
      <c r="F15" s="305" t="str">
        <f>STUDENT!G17</f>
        <v>ทองเทพ</v>
      </c>
      <c r="G15" s="306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9"/>
      <c r="Y15" s="40"/>
      <c r="Z15" s="40"/>
      <c r="AA15" s="40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7">
        <f>STUDENT!C18</f>
        <v>2</v>
      </c>
      <c r="B16" s="139">
        <f>STUDENT!D18</f>
        <v>8</v>
      </c>
      <c r="C16" s="47" t="str">
        <f>STUDENT!B18</f>
        <v>07339</v>
      </c>
      <c r="D16" s="148" t="str">
        <f>STUDENT!E18</f>
        <v>นาย</v>
      </c>
      <c r="E16" s="158" t="str">
        <f>STUDENT!F18</f>
        <v>อภิรักษ์</v>
      </c>
      <c r="F16" s="305" t="str">
        <f>STUDENT!G18</f>
        <v>ชีวนันทชัย</v>
      </c>
      <c r="G16" s="306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9"/>
      <c r="Y16" s="40"/>
      <c r="Z16" s="40"/>
      <c r="AA16" s="40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7">
        <f>STUDENT!C19</f>
        <v>2</v>
      </c>
      <c r="B17" s="139">
        <f>STUDENT!D19</f>
        <v>9</v>
      </c>
      <c r="C17" s="149" t="str">
        <f>STUDENT!B19</f>
        <v>07352</v>
      </c>
      <c r="D17" s="148" t="str">
        <f>STUDENT!E19</f>
        <v>นาย</v>
      </c>
      <c r="E17" s="158" t="str">
        <f>STUDENT!F19</f>
        <v>อภินันท์</v>
      </c>
      <c r="F17" s="305" t="str">
        <f>STUDENT!G19</f>
        <v>ฉายประทีป</v>
      </c>
      <c r="G17" s="306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9"/>
      <c r="Y17" s="40"/>
      <c r="Z17" s="40"/>
      <c r="AA17" s="40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7">
        <f>STUDENT!C20</f>
        <v>2</v>
      </c>
      <c r="B18" s="139">
        <f>STUDENT!D20</f>
        <v>10</v>
      </c>
      <c r="C18" s="47" t="str">
        <f>STUDENT!B20</f>
        <v>07729</v>
      </c>
      <c r="D18" s="148" t="str">
        <f>STUDENT!E20</f>
        <v>นาย</v>
      </c>
      <c r="E18" s="158" t="str">
        <f>STUDENT!F20</f>
        <v>นพดล</v>
      </c>
      <c r="F18" s="305" t="str">
        <f>STUDENT!G20</f>
        <v>สุวรรณแก้ว</v>
      </c>
      <c r="G18" s="306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9"/>
      <c r="Y18" s="40"/>
      <c r="Z18" s="40"/>
      <c r="AA18" s="40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7">
        <f>STUDENT!C21</f>
        <v>2</v>
      </c>
      <c r="B19" s="139">
        <f>STUDENT!D21</f>
        <v>11</v>
      </c>
      <c r="C19" s="149" t="str">
        <f>STUDENT!B21</f>
        <v>07730</v>
      </c>
      <c r="D19" s="148" t="str">
        <f>STUDENT!E21</f>
        <v>นาย</v>
      </c>
      <c r="E19" s="158" t="str">
        <f>STUDENT!F21</f>
        <v>อานนท์</v>
      </c>
      <c r="F19" s="305" t="str">
        <f>STUDENT!G21</f>
        <v>เกตุเพ็ชร</v>
      </c>
      <c r="G19" s="306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9"/>
      <c r="Y19" s="40"/>
      <c r="Z19" s="40"/>
      <c r="AA19" s="40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7">
        <f>STUDENT!C22</f>
        <v>2</v>
      </c>
      <c r="B20" s="139">
        <f>STUDENT!D22</f>
        <v>12</v>
      </c>
      <c r="C20" s="47" t="str">
        <f>STUDENT!B22</f>
        <v>07733</v>
      </c>
      <c r="D20" s="148" t="str">
        <f>STUDENT!E22</f>
        <v>นาย</v>
      </c>
      <c r="E20" s="158" t="str">
        <f>STUDENT!F22</f>
        <v>พลัชพงศ์</v>
      </c>
      <c r="F20" s="305" t="str">
        <f>STUDENT!G22</f>
        <v>บุญรอด</v>
      </c>
      <c r="G20" s="306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9"/>
      <c r="Y20" s="40"/>
      <c r="Z20" s="40"/>
      <c r="AA20" s="40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7">
        <f>STUDENT!C23</f>
        <v>2</v>
      </c>
      <c r="B21" s="139">
        <f>STUDENT!D23</f>
        <v>14</v>
      </c>
      <c r="C21" s="47" t="str">
        <f>STUDENT!B23</f>
        <v>07134</v>
      </c>
      <c r="D21" s="148" t="str">
        <f>STUDENT!E23</f>
        <v>น.ส.</v>
      </c>
      <c r="E21" s="158" t="str">
        <f>STUDENT!F23</f>
        <v>วรดา</v>
      </c>
      <c r="F21" s="305" t="str">
        <f>STUDENT!G23</f>
        <v>บุญชูวงศ์</v>
      </c>
      <c r="G21" s="306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9"/>
      <c r="Y21" s="40"/>
      <c r="Z21" s="40"/>
      <c r="AA21" s="40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7">
        <f>STUDENT!C24</f>
        <v>2</v>
      </c>
      <c r="B22" s="139">
        <f>STUDENT!D24</f>
        <v>15</v>
      </c>
      <c r="C22" s="149" t="str">
        <f>STUDENT!B24</f>
        <v>07135</v>
      </c>
      <c r="D22" s="148" t="str">
        <f>STUDENT!E24</f>
        <v>น.ส.</v>
      </c>
      <c r="E22" s="158" t="str">
        <f>STUDENT!F24</f>
        <v>วรรณชนก</v>
      </c>
      <c r="F22" s="305" t="str">
        <f>STUDENT!G24</f>
        <v>ดวงทิพย์</v>
      </c>
      <c r="G22" s="306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9"/>
      <c r="Y22" s="40"/>
      <c r="Z22" s="40"/>
      <c r="AA22" s="40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7">
        <f>STUDENT!C25</f>
        <v>2</v>
      </c>
      <c r="B23" s="139">
        <f>STUDENT!D25</f>
        <v>16</v>
      </c>
      <c r="C23" s="47" t="str">
        <f>STUDENT!B25</f>
        <v>07136</v>
      </c>
      <c r="D23" s="148" t="str">
        <f>STUDENT!E25</f>
        <v>น.ส.</v>
      </c>
      <c r="E23" s="158" t="str">
        <f>STUDENT!F25</f>
        <v>วราภรณ์</v>
      </c>
      <c r="F23" s="305" t="str">
        <f>STUDENT!G25</f>
        <v>เพ็ชรอักษร</v>
      </c>
      <c r="G23" s="306"/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9"/>
      <c r="Y23" s="40"/>
      <c r="Z23" s="40"/>
      <c r="AA23" s="40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7">
        <f>STUDENT!C26</f>
        <v>2</v>
      </c>
      <c r="B24" s="139">
        <f>STUDENT!D26</f>
        <v>17</v>
      </c>
      <c r="C24" s="149" t="str">
        <f>STUDENT!B26</f>
        <v>07140</v>
      </c>
      <c r="D24" s="148" t="str">
        <f>STUDENT!E26</f>
        <v>น.ส.</v>
      </c>
      <c r="E24" s="158" t="str">
        <f>STUDENT!F26</f>
        <v>สุรางคนา</v>
      </c>
      <c r="F24" s="305" t="str">
        <f>STUDENT!G26</f>
        <v>ขุนทอง</v>
      </c>
      <c r="G24" s="306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9"/>
      <c r="Y24" s="40"/>
      <c r="Z24" s="40"/>
      <c r="AA24" s="40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7">
        <f>STUDENT!C27</f>
        <v>2</v>
      </c>
      <c r="B25" s="139">
        <f>STUDENT!D27</f>
        <v>18</v>
      </c>
      <c r="C25" s="47" t="str">
        <f>STUDENT!B27</f>
        <v>07141</v>
      </c>
      <c r="D25" s="148" t="str">
        <f>STUDENT!E27</f>
        <v>น.ส.</v>
      </c>
      <c r="E25" s="158" t="str">
        <f>STUDENT!F27</f>
        <v>หนึ่งฤทัย</v>
      </c>
      <c r="F25" s="305" t="str">
        <f>STUDENT!G27</f>
        <v>จันทร์สมมิตร</v>
      </c>
      <c r="G25" s="306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9"/>
      <c r="Y25" s="40"/>
      <c r="Z25" s="40"/>
      <c r="AA25" s="40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7">
        <f>STUDENT!C28</f>
        <v>2</v>
      </c>
      <c r="B26" s="139">
        <f>STUDENT!D28</f>
        <v>19</v>
      </c>
      <c r="C26" s="149" t="str">
        <f>STUDENT!B28</f>
        <v>07142</v>
      </c>
      <c r="D26" s="148" t="str">
        <f>STUDENT!E28</f>
        <v>น.ส.</v>
      </c>
      <c r="E26" s="158" t="str">
        <f>STUDENT!F28</f>
        <v>อาทิตยา</v>
      </c>
      <c r="F26" s="305" t="str">
        <f>STUDENT!G28</f>
        <v>ฉลาด</v>
      </c>
      <c r="G26" s="306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9"/>
      <c r="Y26" s="40"/>
      <c r="Z26" s="40"/>
      <c r="AA26" s="40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7">
        <f>STUDENT!C29</f>
        <v>2</v>
      </c>
      <c r="B27" s="139">
        <f>STUDENT!D29</f>
        <v>20</v>
      </c>
      <c r="C27" s="47" t="str">
        <f>STUDENT!B29</f>
        <v>07171</v>
      </c>
      <c r="D27" s="148" t="str">
        <f>STUDENT!E29</f>
        <v>น.ส.</v>
      </c>
      <c r="E27" s="158" t="str">
        <f>STUDENT!F29</f>
        <v>กนกวรรณ</v>
      </c>
      <c r="F27" s="305" t="str">
        <f>STUDENT!G29</f>
        <v>ชุมนุมวรรณ</v>
      </c>
      <c r="G27" s="306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9"/>
      <c r="Y27" s="40"/>
      <c r="Z27" s="40"/>
      <c r="AA27" s="40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7">
        <f>STUDENT!C30</f>
        <v>2</v>
      </c>
      <c r="B28" s="139">
        <f>STUDENT!D30</f>
        <v>21</v>
      </c>
      <c r="C28" s="149" t="str">
        <f>STUDENT!B30</f>
        <v>07202</v>
      </c>
      <c r="D28" s="148" t="str">
        <f>STUDENT!E30</f>
        <v>น.ส.</v>
      </c>
      <c r="E28" s="158" t="str">
        <f>STUDENT!F30</f>
        <v>ภัณฑิรา</v>
      </c>
      <c r="F28" s="305" t="str">
        <f>STUDENT!G30</f>
        <v>ไกรสยมพร</v>
      </c>
      <c r="G28" s="306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9"/>
      <c r="Y28" s="40"/>
      <c r="Z28" s="40"/>
      <c r="AA28" s="40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7">
        <f>STUDENT!C31</f>
        <v>2</v>
      </c>
      <c r="B29" s="139">
        <f>STUDENT!D31</f>
        <v>22</v>
      </c>
      <c r="C29" s="149" t="str">
        <f>STUDENT!B31</f>
        <v>07340</v>
      </c>
      <c r="D29" s="148" t="str">
        <f>STUDENT!E31</f>
        <v>น.ส.</v>
      </c>
      <c r="E29" s="158" t="str">
        <f>STUDENT!F31</f>
        <v>ผกาทิพย์</v>
      </c>
      <c r="F29" s="305" t="str">
        <f>STUDENT!G31</f>
        <v>รุ่งเรือง</v>
      </c>
      <c r="G29" s="306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9"/>
      <c r="Y29" s="40"/>
      <c r="Z29" s="40"/>
      <c r="AA29" s="40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7">
        <f>STUDENT!C32</f>
        <v>2</v>
      </c>
      <c r="B30" s="139">
        <f>STUDENT!D32</f>
        <v>23</v>
      </c>
      <c r="C30" s="185" t="str">
        <f>STUDENT!B32</f>
        <v>07736</v>
      </c>
      <c r="D30" s="183" t="str">
        <f>STUDENT!E32</f>
        <v>น.ส.</v>
      </c>
      <c r="E30" s="186" t="str">
        <f>STUDENT!F32</f>
        <v xml:space="preserve">เพชราภา  </v>
      </c>
      <c r="F30" s="305" t="str">
        <f>STUDENT!G32</f>
        <v>เพ็ชรประเทศ</v>
      </c>
      <c r="G30" s="306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9"/>
      <c r="Y30" s="40"/>
      <c r="Z30" s="40"/>
      <c r="AA30" s="40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7"/>
      <c r="B31" s="139"/>
      <c r="C31" s="231"/>
      <c r="D31" s="229"/>
      <c r="E31" s="232"/>
      <c r="F31" s="305"/>
      <c r="G31" s="306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9"/>
      <c r="Y31" s="40"/>
      <c r="Z31" s="40"/>
      <c r="AA31" s="40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7"/>
      <c r="B32" s="139"/>
      <c r="C32" s="185"/>
      <c r="D32" s="183"/>
      <c r="E32" s="186"/>
      <c r="F32" s="305"/>
      <c r="G32" s="306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9"/>
      <c r="Y32" s="40"/>
      <c r="Z32" s="40"/>
      <c r="AA32" s="40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7"/>
      <c r="B33" s="139"/>
      <c r="C33" s="185"/>
      <c r="D33" s="183"/>
      <c r="E33" s="186"/>
      <c r="F33" s="305"/>
      <c r="G33" s="306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9"/>
      <c r="Y33" s="40"/>
      <c r="Z33" s="40"/>
      <c r="AA33" s="40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7"/>
      <c r="B34" s="139"/>
      <c r="C34" s="185"/>
      <c r="D34" s="183"/>
      <c r="E34" s="186"/>
      <c r="F34" s="305"/>
      <c r="G34" s="306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9"/>
      <c r="Y34" s="40"/>
      <c r="Z34" s="40"/>
      <c r="AA34" s="40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7"/>
      <c r="B35" s="139"/>
      <c r="C35" s="185"/>
      <c r="D35" s="183"/>
      <c r="E35" s="186"/>
      <c r="F35" s="305"/>
      <c r="G35" s="306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9"/>
      <c r="Y35" s="40"/>
      <c r="Z35" s="40"/>
      <c r="AA35" s="40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7"/>
      <c r="B36" s="139"/>
      <c r="C36" s="185"/>
      <c r="D36" s="183"/>
      <c r="E36" s="186"/>
      <c r="F36" s="305"/>
      <c r="G36" s="306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9"/>
      <c r="Y36" s="40"/>
      <c r="Z36" s="40"/>
      <c r="AA36" s="40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7"/>
      <c r="B37" s="139"/>
      <c r="C37" s="185"/>
      <c r="D37" s="183"/>
      <c r="E37" s="186"/>
      <c r="F37" s="305"/>
      <c r="G37" s="306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9"/>
      <c r="Y37" s="40"/>
      <c r="Z37" s="40"/>
      <c r="AA37" s="40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7"/>
      <c r="B38" s="139"/>
      <c r="C38" s="185"/>
      <c r="D38" s="183"/>
      <c r="E38" s="186"/>
      <c r="F38" s="305"/>
      <c r="G38" s="306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9"/>
      <c r="Y38" s="40"/>
      <c r="Z38" s="40"/>
      <c r="AA38" s="40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7"/>
      <c r="B39" s="139"/>
      <c r="C39" s="191"/>
      <c r="D39" s="189"/>
      <c r="E39" s="192"/>
      <c r="F39" s="305"/>
      <c r="G39" s="306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9"/>
      <c r="Y39" s="40"/>
      <c r="Z39" s="40"/>
      <c r="AA39" s="40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7"/>
      <c r="B40" s="139"/>
      <c r="C40" s="191"/>
      <c r="D40" s="189"/>
      <c r="E40" s="192"/>
      <c r="F40" s="305"/>
      <c r="G40" s="306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9"/>
      <c r="Y40" s="40"/>
      <c r="Z40" s="40"/>
      <c r="AA40" s="40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7"/>
      <c r="B41" s="139"/>
      <c r="C41" s="191"/>
      <c r="D41" s="189"/>
      <c r="E41" s="192"/>
      <c r="F41" s="305"/>
      <c r="G41" s="306"/>
      <c r="H41" s="49"/>
      <c r="I41" s="49"/>
      <c r="J41" s="49"/>
      <c r="K41" s="49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9"/>
      <c r="Y41" s="40"/>
      <c r="Z41" s="40"/>
      <c r="AA41" s="40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7"/>
      <c r="B42" s="139"/>
      <c r="C42" s="191"/>
      <c r="D42" s="189"/>
      <c r="E42" s="192"/>
      <c r="F42" s="305"/>
      <c r="G42" s="306"/>
      <c r="H42" s="49"/>
      <c r="I42" s="49"/>
      <c r="J42" s="49"/>
      <c r="K42" s="49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9"/>
      <c r="Y42" s="40"/>
      <c r="Z42" s="40"/>
      <c r="AA42" s="40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7"/>
      <c r="B43" s="139"/>
      <c r="C43" s="191"/>
      <c r="D43" s="189"/>
      <c r="E43" s="192"/>
      <c r="F43" s="305"/>
      <c r="G43" s="306"/>
      <c r="H43" s="49"/>
      <c r="I43" s="49"/>
      <c r="J43" s="49"/>
      <c r="K43" s="49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9"/>
      <c r="Y43" s="40"/>
      <c r="Z43" s="40"/>
      <c r="AA43" s="40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7"/>
      <c r="B44" s="139"/>
      <c r="C44" s="191"/>
      <c r="D44" s="189"/>
      <c r="E44" s="192"/>
      <c r="F44" s="305"/>
      <c r="G44" s="306"/>
      <c r="H44" s="49"/>
      <c r="I44" s="49"/>
      <c r="J44" s="49"/>
      <c r="K44" s="49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9"/>
      <c r="Y44" s="40"/>
      <c r="Z44" s="40"/>
      <c r="AA44" s="40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7"/>
      <c r="B45" s="139"/>
      <c r="C45" s="191"/>
      <c r="D45" s="189"/>
      <c r="E45" s="192"/>
      <c r="F45" s="305"/>
      <c r="G45" s="306"/>
      <c r="H45" s="49"/>
      <c r="I45" s="49"/>
      <c r="J45" s="49"/>
      <c r="K45" s="49"/>
      <c r="L45" s="40"/>
      <c r="M45" s="49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9"/>
      <c r="Y45" s="40"/>
      <c r="Z45" s="40"/>
      <c r="AA45" s="40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7"/>
      <c r="B46" s="139"/>
      <c r="C46" s="191"/>
      <c r="D46" s="189"/>
      <c r="E46" s="192"/>
      <c r="F46" s="305"/>
      <c r="G46" s="306"/>
      <c r="H46" s="49"/>
      <c r="I46" s="49"/>
      <c r="J46" s="49"/>
      <c r="K46" s="49"/>
      <c r="L46" s="40"/>
      <c r="M46" s="49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9"/>
      <c r="Y46" s="40"/>
      <c r="Z46" s="40"/>
      <c r="AA46" s="40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  <row r="47" spans="1:32" x14ac:dyDescent="0.55000000000000004">
      <c r="A47" s="47"/>
      <c r="B47" s="139"/>
      <c r="C47" s="198"/>
      <c r="D47" s="197"/>
      <c r="E47" s="199"/>
      <c r="F47" s="305"/>
      <c r="G47" s="306"/>
      <c r="H47" s="49"/>
      <c r="I47" s="49"/>
      <c r="J47" s="49"/>
      <c r="K47" s="49"/>
      <c r="L47" s="40"/>
      <c r="M47" s="49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9"/>
      <c r="Y47" s="40"/>
      <c r="Z47" s="40"/>
      <c r="AA47" s="40"/>
    </row>
    <row r="48" spans="1:32" x14ac:dyDescent="0.55000000000000004">
      <c r="A48" s="47"/>
      <c r="B48" s="139"/>
      <c r="C48" s="198"/>
      <c r="D48" s="197"/>
      <c r="E48" s="199"/>
      <c r="F48" s="305"/>
      <c r="G48" s="306"/>
      <c r="H48" s="49"/>
      <c r="I48" s="49"/>
      <c r="J48" s="49"/>
      <c r="K48" s="49"/>
      <c r="L48" s="40"/>
      <c r="M48" s="49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9"/>
      <c r="Y48" s="40"/>
      <c r="Z48" s="40"/>
      <c r="AA48" s="40"/>
    </row>
  </sheetData>
  <protectedRanges>
    <protectedRange sqref="AB8:AF8" name="ช่วง1_1_1"/>
    <protectedRange sqref="Y8:AA8 H8:W8" name="ช่วง1_1"/>
  </protectedRanges>
  <mergeCells count="65">
    <mergeCell ref="F47:G47"/>
    <mergeCell ref="F48:G48"/>
    <mergeCell ref="F36:G36"/>
    <mergeCell ref="F37:G37"/>
    <mergeCell ref="F38:G38"/>
    <mergeCell ref="F39:G39"/>
    <mergeCell ref="F40:G40"/>
    <mergeCell ref="F45:G45"/>
    <mergeCell ref="F46:G46"/>
    <mergeCell ref="F41:G41"/>
    <mergeCell ref="F42:G42"/>
    <mergeCell ref="F43:G43"/>
    <mergeCell ref="F44:G44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8"/>
  <sheetViews>
    <sheetView topLeftCell="A25" workbookViewId="0">
      <selection activeCell="A31" sqref="A31:L33"/>
    </sheetView>
  </sheetViews>
  <sheetFormatPr defaultColWidth="9" defaultRowHeight="24" x14ac:dyDescent="0.55000000000000004"/>
  <cols>
    <col min="1" max="1" width="4.375" style="25" customWidth="1"/>
    <col min="2" max="2" width="11.25" style="25" customWidth="1"/>
    <col min="3" max="32" width="2.375" style="25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 t="s">
        <v>54</v>
      </c>
      <c r="AD1" s="319"/>
      <c r="AE1" s="275">
        <v>4</v>
      </c>
      <c r="AF1" s="275"/>
    </row>
    <row r="2" spans="1:37" ht="22.15" customHeight="1" x14ac:dyDescent="0.55000000000000004">
      <c r="A2" s="324" t="s">
        <v>53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</row>
    <row r="3" spans="1:37" ht="22.15" customHeight="1" x14ac:dyDescent="0.55000000000000004">
      <c r="A3" s="326" t="s">
        <v>1</v>
      </c>
      <c r="B3" s="326"/>
      <c r="C3" s="320">
        <f>Time1!C3</f>
        <v>0</v>
      </c>
      <c r="D3" s="320"/>
      <c r="E3" s="320"/>
      <c r="F3" s="320"/>
      <c r="G3" s="320"/>
      <c r="H3" s="325" t="s">
        <v>0</v>
      </c>
      <c r="I3" s="325"/>
      <c r="J3" s="325"/>
      <c r="K3" s="325"/>
      <c r="L3" s="325"/>
      <c r="M3" s="320">
        <f>Time1!F3</f>
        <v>0</v>
      </c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5" t="s">
        <v>47</v>
      </c>
      <c r="AC3" s="325"/>
      <c r="AD3" s="325" t="str">
        <f>Time1!X3</f>
        <v>6</v>
      </c>
      <c r="AE3" s="325"/>
      <c r="AF3" s="325"/>
    </row>
    <row r="4" spans="1:37" ht="5.25" customHeight="1" thickBot="1" x14ac:dyDescent="0.6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</row>
    <row r="5" spans="1:37" ht="21" customHeight="1" x14ac:dyDescent="0.55000000000000004">
      <c r="A5" s="330" t="s">
        <v>8</v>
      </c>
      <c r="B5" s="58" t="s">
        <v>49</v>
      </c>
      <c r="C5" s="307">
        <v>5</v>
      </c>
      <c r="D5" s="307"/>
      <c r="E5" s="307"/>
      <c r="F5" s="307"/>
      <c r="G5" s="307"/>
      <c r="H5" s="307">
        <v>6</v>
      </c>
      <c r="I5" s="307"/>
      <c r="J5" s="307"/>
      <c r="K5" s="307"/>
      <c r="L5" s="307"/>
      <c r="M5" s="307">
        <v>7</v>
      </c>
      <c r="N5" s="307"/>
      <c r="O5" s="307"/>
      <c r="P5" s="307"/>
      <c r="Q5" s="307"/>
      <c r="R5" s="307">
        <v>8</v>
      </c>
      <c r="S5" s="307"/>
      <c r="T5" s="307"/>
      <c r="U5" s="307"/>
      <c r="V5" s="307"/>
      <c r="W5" s="307">
        <v>9</v>
      </c>
      <c r="X5" s="307"/>
      <c r="Y5" s="307"/>
      <c r="Z5" s="307"/>
      <c r="AA5" s="307"/>
      <c r="AB5" s="307">
        <v>10</v>
      </c>
      <c r="AC5" s="307"/>
      <c r="AD5" s="307"/>
      <c r="AE5" s="307"/>
      <c r="AF5" s="307"/>
      <c r="AG5" s="334" t="s">
        <v>55</v>
      </c>
      <c r="AH5" s="335"/>
      <c r="AI5" s="335"/>
      <c r="AJ5" s="335"/>
      <c r="AK5" s="336"/>
    </row>
    <row r="6" spans="1:37" ht="21" customHeight="1" x14ac:dyDescent="0.55000000000000004">
      <c r="A6" s="332"/>
      <c r="B6" s="60" t="s">
        <v>50</v>
      </c>
      <c r="C6" s="321" t="s">
        <v>238</v>
      </c>
      <c r="D6" s="322"/>
      <c r="E6" s="322"/>
      <c r="F6" s="322"/>
      <c r="G6" s="323"/>
      <c r="H6" s="321" t="s">
        <v>238</v>
      </c>
      <c r="I6" s="322"/>
      <c r="J6" s="322"/>
      <c r="K6" s="322"/>
      <c r="L6" s="323"/>
      <c r="M6" s="321" t="s">
        <v>239</v>
      </c>
      <c r="N6" s="322"/>
      <c r="O6" s="322"/>
      <c r="P6" s="322"/>
      <c r="Q6" s="323"/>
      <c r="R6" s="321" t="s">
        <v>235</v>
      </c>
      <c r="S6" s="343"/>
      <c r="T6" s="343"/>
      <c r="U6" s="343"/>
      <c r="V6" s="344"/>
      <c r="W6" s="321" t="s">
        <v>235</v>
      </c>
      <c r="X6" s="343"/>
      <c r="Y6" s="343"/>
      <c r="Z6" s="343"/>
      <c r="AA6" s="344"/>
      <c r="AB6" s="321" t="s">
        <v>235</v>
      </c>
      <c r="AC6" s="343"/>
      <c r="AD6" s="343"/>
      <c r="AE6" s="343"/>
      <c r="AF6" s="344"/>
      <c r="AG6" s="337" t="s">
        <v>56</v>
      </c>
      <c r="AH6" s="339" t="s">
        <v>57</v>
      </c>
      <c r="AI6" s="339" t="s">
        <v>58</v>
      </c>
      <c r="AJ6" s="339" t="s">
        <v>155</v>
      </c>
      <c r="AK6" s="5" t="s">
        <v>63</v>
      </c>
    </row>
    <row r="7" spans="1:37" ht="21" customHeight="1" x14ac:dyDescent="0.55000000000000004">
      <c r="A7" s="332"/>
      <c r="B7" s="60" t="s">
        <v>51</v>
      </c>
      <c r="C7" s="201">
        <v>13</v>
      </c>
      <c r="D7" s="201">
        <v>14</v>
      </c>
      <c r="E7" s="201">
        <v>15</v>
      </c>
      <c r="F7" s="201">
        <v>16</v>
      </c>
      <c r="G7" s="201">
        <v>17</v>
      </c>
      <c r="H7" s="201">
        <v>20</v>
      </c>
      <c r="I7" s="201">
        <v>21</v>
      </c>
      <c r="J7" s="201">
        <v>22</v>
      </c>
      <c r="K7" s="201">
        <v>23</v>
      </c>
      <c r="L7" s="201">
        <v>24</v>
      </c>
      <c r="M7" s="201">
        <v>27</v>
      </c>
      <c r="N7" s="201">
        <v>28</v>
      </c>
      <c r="O7" s="201">
        <v>29</v>
      </c>
      <c r="P7" s="201">
        <v>30</v>
      </c>
      <c r="Q7" s="201">
        <v>1</v>
      </c>
      <c r="R7" s="201">
        <v>4</v>
      </c>
      <c r="S7" s="201">
        <v>5</v>
      </c>
      <c r="T7" s="201">
        <v>6</v>
      </c>
      <c r="U7" s="201">
        <v>7</v>
      </c>
      <c r="V7" s="201">
        <v>8</v>
      </c>
      <c r="W7" s="201">
        <v>11</v>
      </c>
      <c r="X7" s="201">
        <v>12</v>
      </c>
      <c r="Y7" s="201">
        <v>13</v>
      </c>
      <c r="Z7" s="201">
        <v>14</v>
      </c>
      <c r="AA7" s="201">
        <v>15</v>
      </c>
      <c r="AB7" s="201">
        <v>18</v>
      </c>
      <c r="AC7" s="201">
        <v>19</v>
      </c>
      <c r="AD7" s="201">
        <v>20</v>
      </c>
      <c r="AE7" s="201">
        <v>21</v>
      </c>
      <c r="AF7" s="201">
        <v>22</v>
      </c>
      <c r="AG7" s="345"/>
      <c r="AH7" s="346"/>
      <c r="AI7" s="346"/>
      <c r="AJ7" s="342"/>
      <c r="AK7" s="16" t="s">
        <v>59</v>
      </c>
    </row>
    <row r="8" spans="1:37" ht="21" customHeight="1" thickBot="1" x14ac:dyDescent="0.6">
      <c r="A8" s="333"/>
      <c r="B8" s="63" t="s">
        <v>52</v>
      </c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236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6"/>
      <c r="AD8" s="236"/>
      <c r="AE8" s="236"/>
      <c r="AF8" s="237"/>
      <c r="AG8" s="17">
        <f>SUM(AG9:AG37)</f>
        <v>0</v>
      </c>
      <c r="AH8" s="17">
        <f>SUM(AH9:AH37)</f>
        <v>0</v>
      </c>
      <c r="AI8" s="17">
        <f>SUM(AI9:AI37)</f>
        <v>0</v>
      </c>
      <c r="AJ8" s="17">
        <f>SUM(AJ9:AJ37)</f>
        <v>0</v>
      </c>
      <c r="AK8" s="17">
        <f>SUM(C8:AF8)</f>
        <v>0</v>
      </c>
    </row>
    <row r="9" spans="1:37" ht="19.899999999999999" customHeight="1" x14ac:dyDescent="0.55000000000000004">
      <c r="A9" s="159">
        <f>Time1!B9</f>
        <v>1</v>
      </c>
      <c r="B9" s="160" t="str">
        <f>Time1!E9</f>
        <v>ทัศภูมิ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10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9">
        <f>Time1!B10</f>
        <v>2</v>
      </c>
      <c r="B10" s="160" t="str">
        <f>Time1!E10</f>
        <v>ภานุวัฒน์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9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9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9">
        <f>Time1!B11</f>
        <v>3</v>
      </c>
      <c r="B11" s="160" t="str">
        <f>Time1!E11</f>
        <v>วิทวัส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9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9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9">
        <f>Time1!B12</f>
        <v>4</v>
      </c>
      <c r="B12" s="160" t="str">
        <f>Time1!E12</f>
        <v>ศุภกานต์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9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9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9">
        <f>Time1!B13</f>
        <v>5</v>
      </c>
      <c r="B13" s="160" t="str">
        <f>Time1!E13</f>
        <v>สรศักดิ์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9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9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9">
        <f>Time1!B14</f>
        <v>6</v>
      </c>
      <c r="B14" s="160" t="str">
        <f>Time1!E14</f>
        <v>สุขเกษม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9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9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9">
        <f>Time1!B15</f>
        <v>7</v>
      </c>
      <c r="B15" s="160" t="str">
        <f>Time1!E15</f>
        <v>พีระภัทร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9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9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9">
        <f>Time1!B16</f>
        <v>8</v>
      </c>
      <c r="B16" s="160" t="str">
        <f>Time1!E16</f>
        <v>อภิรักษ์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9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9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9">
        <f>Time1!B17</f>
        <v>9</v>
      </c>
      <c r="B17" s="160" t="str">
        <f>Time1!E17</f>
        <v>อภินันท์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9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9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9">
        <f>Time1!B18</f>
        <v>10</v>
      </c>
      <c r="B18" s="160" t="str">
        <f>Time1!E18</f>
        <v>นพดล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9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9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9">
        <f>Time1!B19</f>
        <v>11</v>
      </c>
      <c r="B19" s="160" t="str">
        <f>Time1!E19</f>
        <v>อานนท์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9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9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9">
        <f>Time1!B20</f>
        <v>12</v>
      </c>
      <c r="B20" s="160" t="str">
        <f>Time1!E20</f>
        <v>พลัชพงศ์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9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9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9">
        <f>Time1!B21</f>
        <v>14</v>
      </c>
      <c r="B21" s="160" t="str">
        <f>Time1!E21</f>
        <v>วรดา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9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9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9">
        <f>Time1!B22</f>
        <v>15</v>
      </c>
      <c r="B22" s="160" t="str">
        <f>Time1!E22</f>
        <v>วรรณชนก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9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9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9">
        <f>Time1!B23</f>
        <v>16</v>
      </c>
      <c r="B23" s="160" t="str">
        <f>Time1!E23</f>
        <v>วราภรณ์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9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9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9">
        <f>Time1!B24</f>
        <v>17</v>
      </c>
      <c r="B24" s="160" t="str">
        <f>Time1!E24</f>
        <v>สุรางคนา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9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9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9">
        <f>Time1!B25</f>
        <v>18</v>
      </c>
      <c r="B25" s="160" t="str">
        <f>Time1!E25</f>
        <v>หนึ่งฤทัย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9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9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9">
        <f>Time1!B26</f>
        <v>19</v>
      </c>
      <c r="B26" s="160" t="str">
        <f>Time1!E26</f>
        <v>อาทิตยา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9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9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9">
        <f>Time1!B27</f>
        <v>20</v>
      </c>
      <c r="B27" s="160" t="str">
        <f>Time1!E27</f>
        <v>กนกวรรณ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9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9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9">
        <f>Time1!B28</f>
        <v>21</v>
      </c>
      <c r="B28" s="160" t="str">
        <f>Time1!E28</f>
        <v>ภัณฑิรา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9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9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9">
        <f>Time1!B29</f>
        <v>22</v>
      </c>
      <c r="B29" s="160" t="str">
        <f>Time1!E29</f>
        <v>ผกาทิพย์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9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9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9">
        <f>Time1!B30</f>
        <v>23</v>
      </c>
      <c r="B30" s="160" t="str">
        <f>Time1!E30</f>
        <v xml:space="preserve">เพชราภา  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9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9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9"/>
      <c r="B31" s="16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9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9"/>
      <c r="AF31" s="49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9"/>
      <c r="B32" s="16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9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9"/>
      <c r="AF32" s="49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9"/>
      <c r="B33" s="16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9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9"/>
      <c r="AF33" s="49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9"/>
      <c r="B34" s="16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9"/>
      <c r="Q34" s="40"/>
      <c r="R34" s="40"/>
      <c r="S34" s="40"/>
      <c r="T34" s="40"/>
      <c r="U34" s="40"/>
      <c r="V34" s="40"/>
      <c r="W34" s="40"/>
      <c r="X34" s="40"/>
      <c r="Y34" s="40"/>
      <c r="Z34" s="49"/>
      <c r="AA34" s="40"/>
      <c r="AB34" s="40"/>
      <c r="AC34" s="40"/>
      <c r="AD34" s="40"/>
      <c r="AE34" s="49"/>
      <c r="AF34" s="49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59"/>
      <c r="B35" s="16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9"/>
      <c r="Q35" s="40"/>
      <c r="R35" s="40"/>
      <c r="S35" s="40"/>
      <c r="T35" s="40"/>
      <c r="U35" s="40"/>
      <c r="V35" s="40"/>
      <c r="W35" s="40"/>
      <c r="X35" s="40"/>
      <c r="Y35" s="40"/>
      <c r="Z35" s="49"/>
      <c r="AA35" s="40"/>
      <c r="AB35" s="40"/>
      <c r="AC35" s="40"/>
      <c r="AD35" s="40"/>
      <c r="AE35" s="49"/>
      <c r="AF35" s="49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9"/>
      <c r="B36" s="16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9"/>
      <c r="Q36" s="40"/>
      <c r="R36" s="40"/>
      <c r="S36" s="40"/>
      <c r="T36" s="40"/>
      <c r="U36" s="40"/>
      <c r="V36" s="40"/>
      <c r="W36" s="40"/>
      <c r="X36" s="40"/>
      <c r="Y36" s="40"/>
      <c r="Z36" s="49"/>
      <c r="AA36" s="40"/>
      <c r="AB36" s="40"/>
      <c r="AC36" s="40"/>
      <c r="AD36" s="40"/>
      <c r="AE36" s="49"/>
      <c r="AF36" s="49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9"/>
      <c r="B37" s="16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9"/>
      <c r="Q37" s="40"/>
      <c r="R37" s="40"/>
      <c r="S37" s="40"/>
      <c r="T37" s="40"/>
      <c r="U37" s="40"/>
      <c r="V37" s="40"/>
      <c r="W37" s="40"/>
      <c r="X37" s="40"/>
      <c r="Y37" s="40"/>
      <c r="Z37" s="49"/>
      <c r="AA37" s="40"/>
      <c r="AB37" s="40"/>
      <c r="AC37" s="40"/>
      <c r="AD37" s="40"/>
      <c r="AE37" s="49"/>
      <c r="AF37" s="49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9"/>
      <c r="B38" s="16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9"/>
      <c r="Q38" s="40"/>
      <c r="R38" s="40"/>
      <c r="S38" s="40"/>
      <c r="T38" s="40"/>
      <c r="U38" s="40"/>
      <c r="V38" s="40"/>
      <c r="W38" s="40"/>
      <c r="X38" s="40"/>
      <c r="Y38" s="40"/>
      <c r="Z38" s="49"/>
      <c r="AA38" s="40"/>
      <c r="AB38" s="40"/>
      <c r="AC38" s="49"/>
      <c r="AD38" s="49"/>
      <c r="AE38" s="49"/>
      <c r="AF38" s="49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9"/>
      <c r="B39" s="16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9"/>
      <c r="Q39" s="40"/>
      <c r="R39" s="40"/>
      <c r="S39" s="40"/>
      <c r="T39" s="40"/>
      <c r="U39" s="40"/>
      <c r="V39" s="40"/>
      <c r="W39" s="40"/>
      <c r="X39" s="40"/>
      <c r="Y39" s="40"/>
      <c r="Z39" s="49"/>
      <c r="AA39" s="40"/>
      <c r="AB39" s="40"/>
      <c r="AC39" s="49"/>
      <c r="AD39" s="49"/>
      <c r="AE39" s="49"/>
      <c r="AF39" s="49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9"/>
      <c r="B40" s="16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9"/>
      <c r="Q40" s="40"/>
      <c r="R40" s="40"/>
      <c r="S40" s="40"/>
      <c r="T40" s="40"/>
      <c r="U40" s="40"/>
      <c r="V40" s="40"/>
      <c r="W40" s="40"/>
      <c r="X40" s="40"/>
      <c r="Y40" s="40"/>
      <c r="Z40" s="49"/>
      <c r="AA40" s="40"/>
      <c r="AB40" s="40"/>
      <c r="AC40" s="49"/>
      <c r="AD40" s="49"/>
      <c r="AE40" s="49"/>
      <c r="AF40" s="49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9"/>
      <c r="B41" s="16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9"/>
      <c r="Q41" s="40"/>
      <c r="R41" s="40"/>
      <c r="S41" s="40"/>
      <c r="T41" s="40"/>
      <c r="U41" s="40"/>
      <c r="V41" s="40"/>
      <c r="W41" s="40"/>
      <c r="X41" s="40"/>
      <c r="Y41" s="40"/>
      <c r="Z41" s="49"/>
      <c r="AA41" s="40"/>
      <c r="AB41" s="40"/>
      <c r="AC41" s="49"/>
      <c r="AD41" s="49"/>
      <c r="AE41" s="49"/>
      <c r="AF41" s="49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9"/>
      <c r="B42" s="16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9"/>
      <c r="Q42" s="40"/>
      <c r="R42" s="40"/>
      <c r="S42" s="40"/>
      <c r="T42" s="40"/>
      <c r="U42" s="40"/>
      <c r="V42" s="40"/>
      <c r="W42" s="40"/>
      <c r="X42" s="40"/>
      <c r="Y42" s="40"/>
      <c r="Z42" s="49"/>
      <c r="AA42" s="40"/>
      <c r="AB42" s="40"/>
      <c r="AC42" s="49"/>
      <c r="AD42" s="49"/>
      <c r="AE42" s="49"/>
      <c r="AF42" s="49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9"/>
      <c r="B43" s="16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9"/>
      <c r="Q43" s="40"/>
      <c r="R43" s="40"/>
      <c r="S43" s="40"/>
      <c r="T43" s="40"/>
      <c r="U43" s="40"/>
      <c r="V43" s="40"/>
      <c r="W43" s="40"/>
      <c r="X43" s="40"/>
      <c r="Y43" s="40"/>
      <c r="Z43" s="49"/>
      <c r="AA43" s="40"/>
      <c r="AB43" s="40"/>
      <c r="AC43" s="49"/>
      <c r="AD43" s="49"/>
      <c r="AE43" s="49"/>
      <c r="AF43" s="49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59"/>
      <c r="B44" s="16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9"/>
      <c r="Q44" s="40"/>
      <c r="R44" s="40"/>
      <c r="S44" s="40"/>
      <c r="T44" s="40"/>
      <c r="U44" s="40"/>
      <c r="V44" s="40"/>
      <c r="W44" s="40"/>
      <c r="X44" s="40"/>
      <c r="Y44" s="40"/>
      <c r="Z44" s="49"/>
      <c r="AA44" s="40"/>
      <c r="AB44" s="40"/>
      <c r="AC44" s="49"/>
      <c r="AD44" s="49"/>
      <c r="AE44" s="49"/>
      <c r="AF44" s="49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59"/>
      <c r="B45" s="160"/>
      <c r="C45" s="49"/>
      <c r="D45" s="49"/>
      <c r="E45" s="49"/>
      <c r="F45" s="49"/>
      <c r="G45" s="40"/>
      <c r="H45" s="49"/>
      <c r="I45" s="49"/>
      <c r="J45" s="49"/>
      <c r="K45" s="49"/>
      <c r="L45" s="40"/>
      <c r="M45" s="49"/>
      <c r="N45" s="49"/>
      <c r="O45" s="49"/>
      <c r="P45" s="49"/>
      <c r="Q45" s="40"/>
      <c r="R45" s="49"/>
      <c r="S45" s="49"/>
      <c r="T45" s="49"/>
      <c r="U45" s="49"/>
      <c r="V45" s="40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59"/>
      <c r="B46" s="160"/>
      <c r="C46" s="49"/>
      <c r="D46" s="49"/>
      <c r="E46" s="49"/>
      <c r="F46" s="49"/>
      <c r="G46" s="40"/>
      <c r="H46" s="49"/>
      <c r="I46" s="49"/>
      <c r="J46" s="49"/>
      <c r="K46" s="49"/>
      <c r="L46" s="40"/>
      <c r="M46" s="49"/>
      <c r="N46" s="49"/>
      <c r="O46" s="49"/>
      <c r="P46" s="49"/>
      <c r="Q46" s="40"/>
      <c r="R46" s="49"/>
      <c r="S46" s="49"/>
      <c r="T46" s="49"/>
      <c r="U46" s="49"/>
      <c r="V46" s="40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  <row r="47" spans="1:37" x14ac:dyDescent="0.55000000000000004">
      <c r="A47" s="159"/>
      <c r="B47" s="160"/>
      <c r="C47" s="49"/>
      <c r="D47" s="49"/>
      <c r="E47" s="49"/>
      <c r="F47" s="49"/>
      <c r="G47" s="40"/>
      <c r="H47" s="49"/>
      <c r="I47" s="49"/>
      <c r="J47" s="49"/>
      <c r="K47" s="49"/>
      <c r="L47" s="40"/>
      <c r="M47" s="49"/>
      <c r="N47" s="49"/>
      <c r="O47" s="49"/>
      <c r="P47" s="49"/>
      <c r="Q47" s="40"/>
      <c r="R47" s="49"/>
      <c r="S47" s="49"/>
      <c r="T47" s="49"/>
      <c r="U47" s="49"/>
      <c r="V47" s="40"/>
      <c r="W47" s="49"/>
      <c r="X47" s="49"/>
      <c r="Y47" s="49"/>
      <c r="Z47" s="49"/>
      <c r="AA47" s="49"/>
      <c r="AB47" s="49"/>
      <c r="AC47" s="49"/>
      <c r="AD47" s="49"/>
      <c r="AE47" s="49"/>
      <c r="AF47" s="49"/>
    </row>
    <row r="48" spans="1:37" x14ac:dyDescent="0.55000000000000004">
      <c r="A48" s="159"/>
      <c r="B48" s="160"/>
      <c r="C48" s="49"/>
      <c r="D48" s="49"/>
      <c r="E48" s="49"/>
      <c r="F48" s="49"/>
      <c r="G48" s="40"/>
      <c r="H48" s="49"/>
      <c r="I48" s="49"/>
      <c r="J48" s="49"/>
      <c r="K48" s="49"/>
      <c r="L48" s="40"/>
      <c r="M48" s="49"/>
      <c r="N48" s="49"/>
      <c r="O48" s="49"/>
      <c r="P48" s="49"/>
      <c r="Q48" s="40"/>
      <c r="R48" s="49"/>
      <c r="S48" s="49"/>
      <c r="T48" s="49"/>
      <c r="U48" s="49"/>
      <c r="V48" s="40"/>
      <c r="W48" s="49"/>
      <c r="X48" s="49"/>
      <c r="Y48" s="49"/>
      <c r="Z48" s="49"/>
      <c r="AA48" s="49"/>
      <c r="AB48" s="49"/>
      <c r="AC48" s="49"/>
      <c r="AD48" s="49"/>
      <c r="AE48" s="49"/>
      <c r="AF48" s="49"/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8"/>
  <sheetViews>
    <sheetView topLeftCell="A16" workbookViewId="0">
      <selection activeCell="A31" sqref="A31:M31"/>
    </sheetView>
  </sheetViews>
  <sheetFormatPr defaultColWidth="9" defaultRowHeight="24" x14ac:dyDescent="0.55000000000000004"/>
  <cols>
    <col min="1" max="1" width="4.375" style="25" customWidth="1"/>
    <col min="2" max="2" width="10.375" style="25" customWidth="1"/>
    <col min="3" max="32" width="2.375" style="25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/>
      <c r="AC1" s="319" t="s">
        <v>54</v>
      </c>
      <c r="AD1" s="319"/>
      <c r="AE1" s="275">
        <v>5</v>
      </c>
      <c r="AF1" s="275"/>
    </row>
    <row r="2" spans="1:37" ht="22.15" customHeight="1" x14ac:dyDescent="0.55000000000000004">
      <c r="A2" s="324" t="s">
        <v>53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  <c r="AF2" s="324"/>
    </row>
    <row r="3" spans="1:37" ht="22.15" customHeight="1" x14ac:dyDescent="0.55000000000000004">
      <c r="A3" s="326" t="s">
        <v>1</v>
      </c>
      <c r="B3" s="326"/>
      <c r="C3" s="320">
        <f>Time1!C3</f>
        <v>0</v>
      </c>
      <c r="D3" s="320"/>
      <c r="E3" s="320"/>
      <c r="F3" s="320"/>
      <c r="G3" s="320"/>
      <c r="H3" s="325" t="s">
        <v>0</v>
      </c>
      <c r="I3" s="325"/>
      <c r="J3" s="325"/>
      <c r="K3" s="325"/>
      <c r="L3" s="325"/>
      <c r="M3" s="320">
        <f>Time1!F3</f>
        <v>0</v>
      </c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0"/>
      <c r="AB3" s="325" t="s">
        <v>47</v>
      </c>
      <c r="AC3" s="325"/>
      <c r="AD3" s="325" t="str">
        <f>Time1!X3</f>
        <v>6</v>
      </c>
      <c r="AE3" s="325"/>
      <c r="AF3" s="325"/>
    </row>
    <row r="4" spans="1:37" ht="5.25" customHeight="1" thickBot="1" x14ac:dyDescent="0.6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</row>
    <row r="5" spans="1:37" ht="21" customHeight="1" x14ac:dyDescent="0.55000000000000004">
      <c r="A5" s="330" t="s">
        <v>8</v>
      </c>
      <c r="B5" s="58" t="s">
        <v>49</v>
      </c>
      <c r="C5" s="307">
        <v>11</v>
      </c>
      <c r="D5" s="307"/>
      <c r="E5" s="307"/>
      <c r="F5" s="307"/>
      <c r="G5" s="307"/>
      <c r="H5" s="307">
        <v>12</v>
      </c>
      <c r="I5" s="307"/>
      <c r="J5" s="307"/>
      <c r="K5" s="307"/>
      <c r="L5" s="307"/>
      <c r="M5" s="307">
        <v>13</v>
      </c>
      <c r="N5" s="307"/>
      <c r="O5" s="307"/>
      <c r="P5" s="307"/>
      <c r="Q5" s="307"/>
      <c r="R5" s="307">
        <v>14</v>
      </c>
      <c r="S5" s="307"/>
      <c r="T5" s="307"/>
      <c r="U5" s="307"/>
      <c r="V5" s="307"/>
      <c r="W5" s="307">
        <v>15</v>
      </c>
      <c r="X5" s="307"/>
      <c r="Y5" s="307"/>
      <c r="Z5" s="307"/>
      <c r="AA5" s="307"/>
      <c r="AB5" s="307">
        <v>16</v>
      </c>
      <c r="AC5" s="307"/>
      <c r="AD5" s="307"/>
      <c r="AE5" s="307"/>
      <c r="AF5" s="307"/>
      <c r="AG5" s="335" t="s">
        <v>55</v>
      </c>
      <c r="AH5" s="335"/>
      <c r="AI5" s="335"/>
      <c r="AJ5" s="335"/>
      <c r="AK5" s="335"/>
    </row>
    <row r="6" spans="1:37" ht="21" customHeight="1" x14ac:dyDescent="0.55000000000000004">
      <c r="A6" s="332"/>
      <c r="B6" s="60" t="s">
        <v>50</v>
      </c>
      <c r="C6" s="321" t="s">
        <v>235</v>
      </c>
      <c r="D6" s="343"/>
      <c r="E6" s="343"/>
      <c r="F6" s="343"/>
      <c r="G6" s="344"/>
      <c r="H6" s="321" t="s">
        <v>236</v>
      </c>
      <c r="I6" s="343"/>
      <c r="J6" s="343"/>
      <c r="K6" s="343"/>
      <c r="L6" s="344"/>
      <c r="M6" s="321" t="s">
        <v>236</v>
      </c>
      <c r="N6" s="343"/>
      <c r="O6" s="343"/>
      <c r="P6" s="343"/>
      <c r="Q6" s="344"/>
      <c r="R6" s="321" t="s">
        <v>236</v>
      </c>
      <c r="S6" s="343"/>
      <c r="T6" s="343"/>
      <c r="U6" s="343"/>
      <c r="V6" s="344"/>
      <c r="W6" s="321" t="s">
        <v>236</v>
      </c>
      <c r="X6" s="343"/>
      <c r="Y6" s="343"/>
      <c r="Z6" s="343"/>
      <c r="AA6" s="344"/>
      <c r="AB6" s="321" t="s">
        <v>237</v>
      </c>
      <c r="AC6" s="343"/>
      <c r="AD6" s="343"/>
      <c r="AE6" s="343"/>
      <c r="AF6" s="344"/>
      <c r="AG6" s="337" t="s">
        <v>56</v>
      </c>
      <c r="AH6" s="339" t="s">
        <v>57</v>
      </c>
      <c r="AI6" s="339" t="s">
        <v>58</v>
      </c>
      <c r="AJ6" s="339" t="s">
        <v>155</v>
      </c>
      <c r="AK6" s="13" t="s">
        <v>63</v>
      </c>
    </row>
    <row r="7" spans="1:37" ht="21" customHeight="1" x14ac:dyDescent="0.55000000000000004">
      <c r="A7" s="332"/>
      <c r="B7" s="60" t="s">
        <v>51</v>
      </c>
      <c r="C7" s="201">
        <v>25</v>
      </c>
      <c r="D7" s="201">
        <v>26</v>
      </c>
      <c r="E7" s="201">
        <v>27</v>
      </c>
      <c r="F7" s="201">
        <v>28</v>
      </c>
      <c r="G7" s="201">
        <v>29</v>
      </c>
      <c r="H7" s="201">
        <v>1</v>
      </c>
      <c r="I7" s="201">
        <v>2</v>
      </c>
      <c r="J7" s="201">
        <v>3</v>
      </c>
      <c r="K7" s="201">
        <v>4</v>
      </c>
      <c r="L7" s="201">
        <v>5</v>
      </c>
      <c r="M7" s="201">
        <v>8</v>
      </c>
      <c r="N7" s="201">
        <v>9</v>
      </c>
      <c r="O7" s="201">
        <v>10</v>
      </c>
      <c r="P7" s="201">
        <v>11</v>
      </c>
      <c r="Q7" s="201">
        <v>12</v>
      </c>
      <c r="R7" s="201">
        <v>15</v>
      </c>
      <c r="S7" s="201">
        <v>16</v>
      </c>
      <c r="T7" s="201">
        <v>17</v>
      </c>
      <c r="U7" s="201">
        <v>18</v>
      </c>
      <c r="V7" s="201">
        <v>19</v>
      </c>
      <c r="W7" s="201">
        <v>22</v>
      </c>
      <c r="X7" s="201">
        <v>23</v>
      </c>
      <c r="Y7" s="201">
        <v>24</v>
      </c>
      <c r="Z7" s="201">
        <v>25</v>
      </c>
      <c r="AA7" s="201">
        <v>26</v>
      </c>
      <c r="AB7" s="201">
        <v>29</v>
      </c>
      <c r="AC7" s="201">
        <v>30</v>
      </c>
      <c r="AD7" s="201">
        <v>31</v>
      </c>
      <c r="AE7" s="201">
        <v>1</v>
      </c>
      <c r="AF7" s="201">
        <v>2</v>
      </c>
      <c r="AG7" s="345"/>
      <c r="AH7" s="346"/>
      <c r="AI7" s="346"/>
      <c r="AJ7" s="342"/>
      <c r="AK7" s="16" t="s">
        <v>59</v>
      </c>
    </row>
    <row r="8" spans="1:37" ht="21" customHeight="1" thickBot="1" x14ac:dyDescent="0.6">
      <c r="A8" s="333"/>
      <c r="B8" s="63" t="s">
        <v>52</v>
      </c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8"/>
      <c r="Q8" s="238"/>
      <c r="R8" s="236"/>
      <c r="S8" s="236"/>
      <c r="T8" s="236"/>
      <c r="U8" s="236"/>
      <c r="V8" s="236"/>
      <c r="W8" s="236"/>
      <c r="X8" s="236"/>
      <c r="Y8" s="236"/>
      <c r="Z8" s="236"/>
      <c r="AA8" s="236"/>
      <c r="AB8" s="236"/>
      <c r="AC8" s="238"/>
      <c r="AD8" s="238"/>
      <c r="AE8" s="237"/>
      <c r="AF8" s="237"/>
      <c r="AG8" s="17">
        <f>SUM(AG9:AG37)</f>
        <v>0</v>
      </c>
      <c r="AH8" s="17">
        <f>SUM(AH9:AH37)</f>
        <v>0</v>
      </c>
      <c r="AI8" s="17">
        <f>SUM(AI9:AI37)</f>
        <v>0</v>
      </c>
      <c r="AJ8" s="17">
        <f>SUM(AJ9:AJ37)</f>
        <v>0</v>
      </c>
      <c r="AK8" s="17">
        <f>SUM(C8:AF8)</f>
        <v>0</v>
      </c>
    </row>
    <row r="9" spans="1:37" ht="19.899999999999999" customHeight="1" x14ac:dyDescent="0.55000000000000004">
      <c r="A9" s="159">
        <f>Time1!B9</f>
        <v>1</v>
      </c>
      <c r="B9" s="160" t="str">
        <f>Time1!E9</f>
        <v>ทัศภูมิ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46"/>
      <c r="Q9" s="46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46"/>
      <c r="AD9" s="46"/>
      <c r="AE9" s="106"/>
      <c r="AF9" s="106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9">
        <f>Time1!B10</f>
        <v>2</v>
      </c>
      <c r="B10" s="160" t="str">
        <f>Time1!E10</f>
        <v>ภานุวัฒน์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7"/>
      <c r="Q10" s="47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7"/>
      <c r="AD10" s="47"/>
      <c r="AE10" s="49"/>
      <c r="AF10" s="49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9">
        <f>Time1!B11</f>
        <v>3</v>
      </c>
      <c r="B11" s="160" t="str">
        <f>Time1!E11</f>
        <v>วิทวัส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7"/>
      <c r="Q11" s="47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7"/>
      <c r="AD11" s="47"/>
      <c r="AE11" s="49"/>
      <c r="AF11" s="49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9">
        <f>Time1!B12</f>
        <v>4</v>
      </c>
      <c r="B12" s="160" t="str">
        <f>Time1!E12</f>
        <v>ศุภกานต์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7"/>
      <c r="Q12" s="47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7"/>
      <c r="AD12" s="47"/>
      <c r="AE12" s="49"/>
      <c r="AF12" s="49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9">
        <f>Time1!B13</f>
        <v>5</v>
      </c>
      <c r="B13" s="160" t="str">
        <f>Time1!E13</f>
        <v>สรศักดิ์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7"/>
      <c r="Q13" s="47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7"/>
      <c r="AD13" s="47"/>
      <c r="AE13" s="49"/>
      <c r="AF13" s="49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9">
        <f>Time1!B14</f>
        <v>6</v>
      </c>
      <c r="B14" s="160" t="str">
        <f>Time1!E14</f>
        <v>สุขเกษม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7"/>
      <c r="Q14" s="47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7"/>
      <c r="AD14" s="47"/>
      <c r="AE14" s="49"/>
      <c r="AF14" s="49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9">
        <f>Time1!B15</f>
        <v>7</v>
      </c>
      <c r="B15" s="160" t="str">
        <f>Time1!E15</f>
        <v>พีระภัทร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7"/>
      <c r="Q15" s="47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7"/>
      <c r="AD15" s="47"/>
      <c r="AE15" s="49"/>
      <c r="AF15" s="49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9">
        <f>Time1!B16</f>
        <v>8</v>
      </c>
      <c r="B16" s="160" t="str">
        <f>Time1!E16</f>
        <v>อภิรักษ์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7"/>
      <c r="Q16" s="47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7"/>
      <c r="AD16" s="47"/>
      <c r="AE16" s="49"/>
      <c r="AF16" s="49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9">
        <f>Time1!B17</f>
        <v>9</v>
      </c>
      <c r="B17" s="160" t="str">
        <f>Time1!E17</f>
        <v>อภินันท์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7"/>
      <c r="Q17" s="47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7"/>
      <c r="AD17" s="47"/>
      <c r="AE17" s="49"/>
      <c r="AF17" s="49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9">
        <f>Time1!B18</f>
        <v>10</v>
      </c>
      <c r="B18" s="160" t="str">
        <f>Time1!E18</f>
        <v>นพดล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7"/>
      <c r="Q18" s="47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7"/>
      <c r="AD18" s="47"/>
      <c r="AE18" s="49"/>
      <c r="AF18" s="49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9">
        <f>Time1!B19</f>
        <v>11</v>
      </c>
      <c r="B19" s="160" t="str">
        <f>Time1!E19</f>
        <v>อานนท์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7"/>
      <c r="Q19" s="47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7"/>
      <c r="AD19" s="47"/>
      <c r="AE19" s="49"/>
      <c r="AF19" s="49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9">
        <f>Time1!B20</f>
        <v>12</v>
      </c>
      <c r="B20" s="160" t="str">
        <f>Time1!E20</f>
        <v>พลัชพงศ์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7"/>
      <c r="Q20" s="47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7"/>
      <c r="AD20" s="47"/>
      <c r="AE20" s="49"/>
      <c r="AF20" s="49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9">
        <f>Time1!B21</f>
        <v>14</v>
      </c>
      <c r="B21" s="160" t="str">
        <f>Time1!E21</f>
        <v>วรดา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7"/>
      <c r="Q21" s="47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7"/>
      <c r="AD21" s="47"/>
      <c r="AE21" s="49"/>
      <c r="AF21" s="49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9">
        <f>Time1!B22</f>
        <v>15</v>
      </c>
      <c r="B22" s="160" t="str">
        <f>Time1!E22</f>
        <v>วรรณชนก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7"/>
      <c r="Q22" s="47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7"/>
      <c r="AD22" s="47"/>
      <c r="AE22" s="49"/>
      <c r="AF22" s="49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9">
        <f>Time1!B23</f>
        <v>16</v>
      </c>
      <c r="B23" s="160" t="str">
        <f>Time1!E23</f>
        <v>วราภรณ์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0"/>
      <c r="O23" s="40"/>
      <c r="P23" s="47"/>
      <c r="Q23" s="47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7"/>
      <c r="AD23" s="47"/>
      <c r="AE23" s="49"/>
      <c r="AF23" s="49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9">
        <f>Time1!B24</f>
        <v>17</v>
      </c>
      <c r="B24" s="160" t="str">
        <f>Time1!E24</f>
        <v>สุรางคนา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7"/>
      <c r="Q24" s="47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7"/>
      <c r="AD24" s="47"/>
      <c r="AE24" s="49"/>
      <c r="AF24" s="49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9">
        <f>Time1!B25</f>
        <v>18</v>
      </c>
      <c r="B25" s="160" t="str">
        <f>Time1!E25</f>
        <v>หนึ่งฤทัย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7"/>
      <c r="Q25" s="47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7"/>
      <c r="AD25" s="47"/>
      <c r="AE25" s="49"/>
      <c r="AF25" s="49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9">
        <f>Time1!B26</f>
        <v>19</v>
      </c>
      <c r="B26" s="160" t="str">
        <f>Time1!E26</f>
        <v>อาทิตยา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7"/>
      <c r="Q26" s="47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7"/>
      <c r="AD26" s="47"/>
      <c r="AE26" s="49"/>
      <c r="AF26" s="49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9">
        <f>Time1!B27</f>
        <v>20</v>
      </c>
      <c r="B27" s="160" t="str">
        <f>Time1!E27</f>
        <v>กนกวรรณ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7"/>
      <c r="Q27" s="47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7"/>
      <c r="AD27" s="47"/>
      <c r="AE27" s="49"/>
      <c r="AF27" s="49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9">
        <f>Time1!B28</f>
        <v>21</v>
      </c>
      <c r="B28" s="160" t="str">
        <f>Time1!E28</f>
        <v>ภัณฑิรา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7"/>
      <c r="Q28" s="47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7"/>
      <c r="AD28" s="47"/>
      <c r="AE28" s="49"/>
      <c r="AF28" s="49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9">
        <f>Time1!B29</f>
        <v>22</v>
      </c>
      <c r="B29" s="160" t="str">
        <f>Time1!E29</f>
        <v>ผกาทิพย์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7"/>
      <c r="Q29" s="47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7"/>
      <c r="AD29" s="47"/>
      <c r="AE29" s="49"/>
      <c r="AF29" s="49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9">
        <f>Time1!B30</f>
        <v>23</v>
      </c>
      <c r="B30" s="160" t="str">
        <f>Time1!E30</f>
        <v xml:space="preserve">เพชราภา  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7"/>
      <c r="Q30" s="47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7"/>
      <c r="AD30" s="47"/>
      <c r="AE30" s="49"/>
      <c r="AF30" s="49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9"/>
      <c r="B31" s="16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7"/>
      <c r="Q31" s="47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7"/>
      <c r="AD31" s="47"/>
      <c r="AE31" s="49"/>
      <c r="AF31" s="49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9"/>
      <c r="B32" s="16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7"/>
      <c r="Q32" s="47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7"/>
      <c r="AD32" s="47"/>
      <c r="AE32" s="49"/>
      <c r="AF32" s="49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9"/>
      <c r="B33" s="16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7"/>
      <c r="Q33" s="47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7"/>
      <c r="AD33" s="47"/>
      <c r="AE33" s="49"/>
      <c r="AF33" s="49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59"/>
      <c r="B34" s="160"/>
      <c r="C34" s="40"/>
      <c r="D34" s="40"/>
      <c r="E34" s="40"/>
      <c r="F34" s="47"/>
      <c r="G34" s="47"/>
      <c r="H34" s="40"/>
      <c r="I34" s="40"/>
      <c r="J34" s="40"/>
      <c r="K34" s="47"/>
      <c r="L34" s="47"/>
      <c r="M34" s="40"/>
      <c r="N34" s="40"/>
      <c r="O34" s="40"/>
      <c r="P34" s="47"/>
      <c r="Q34" s="47"/>
      <c r="R34" s="40"/>
      <c r="S34" s="40"/>
      <c r="T34" s="40"/>
      <c r="U34" s="47"/>
      <c r="V34" s="173"/>
      <c r="W34" s="40"/>
      <c r="X34" s="40"/>
      <c r="Y34" s="40"/>
      <c r="Z34" s="47"/>
      <c r="AA34" s="47"/>
      <c r="AB34" s="47"/>
      <c r="AC34" s="49"/>
      <c r="AD34" s="49"/>
      <c r="AE34" s="49"/>
      <c r="AF34" s="49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59"/>
      <c r="B35" s="160"/>
      <c r="C35" s="40"/>
      <c r="D35" s="40"/>
      <c r="E35" s="40"/>
      <c r="F35" s="47"/>
      <c r="G35" s="47"/>
      <c r="H35" s="40"/>
      <c r="I35" s="40"/>
      <c r="J35" s="40"/>
      <c r="K35" s="47"/>
      <c r="L35" s="47"/>
      <c r="M35" s="40"/>
      <c r="N35" s="40"/>
      <c r="O35" s="40"/>
      <c r="P35" s="47"/>
      <c r="Q35" s="47"/>
      <c r="R35" s="40"/>
      <c r="S35" s="40"/>
      <c r="T35" s="40"/>
      <c r="U35" s="47"/>
      <c r="V35" s="173"/>
      <c r="W35" s="40"/>
      <c r="X35" s="40"/>
      <c r="Y35" s="40"/>
      <c r="Z35" s="47"/>
      <c r="AA35" s="47"/>
      <c r="AB35" s="47"/>
      <c r="AC35" s="49"/>
      <c r="AD35" s="49"/>
      <c r="AE35" s="49"/>
      <c r="AF35" s="49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59"/>
      <c r="B36" s="160"/>
      <c r="C36" s="40"/>
      <c r="D36" s="40"/>
      <c r="E36" s="40"/>
      <c r="F36" s="47"/>
      <c r="G36" s="47"/>
      <c r="H36" s="40"/>
      <c r="I36" s="40"/>
      <c r="J36" s="40"/>
      <c r="K36" s="47"/>
      <c r="L36" s="47"/>
      <c r="M36" s="40"/>
      <c r="N36" s="40"/>
      <c r="O36" s="40"/>
      <c r="P36" s="47"/>
      <c r="Q36" s="47"/>
      <c r="R36" s="40"/>
      <c r="S36" s="40"/>
      <c r="T36" s="40"/>
      <c r="U36" s="47"/>
      <c r="V36" s="173"/>
      <c r="W36" s="40"/>
      <c r="X36" s="40"/>
      <c r="Y36" s="40"/>
      <c r="Z36" s="47"/>
      <c r="AA36" s="47"/>
      <c r="AB36" s="47"/>
      <c r="AC36" s="49"/>
      <c r="AD36" s="49"/>
      <c r="AE36" s="49"/>
      <c r="AF36" s="49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59"/>
      <c r="B37" s="160"/>
      <c r="C37" s="40"/>
      <c r="D37" s="40"/>
      <c r="E37" s="40"/>
      <c r="F37" s="47"/>
      <c r="G37" s="47"/>
      <c r="H37" s="40"/>
      <c r="I37" s="40"/>
      <c r="J37" s="40"/>
      <c r="K37" s="47"/>
      <c r="L37" s="47"/>
      <c r="M37" s="40"/>
      <c r="N37" s="40"/>
      <c r="O37" s="40"/>
      <c r="P37" s="47"/>
      <c r="Q37" s="47"/>
      <c r="R37" s="40"/>
      <c r="S37" s="40"/>
      <c r="T37" s="40"/>
      <c r="U37" s="47"/>
      <c r="V37" s="173"/>
      <c r="W37" s="40"/>
      <c r="X37" s="40"/>
      <c r="Y37" s="40"/>
      <c r="Z37" s="47"/>
      <c r="AA37" s="47"/>
      <c r="AB37" s="47"/>
      <c r="AC37" s="49"/>
      <c r="AD37" s="49"/>
      <c r="AE37" s="49"/>
      <c r="AF37" s="49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59"/>
      <c r="B38" s="160"/>
      <c r="C38" s="40"/>
      <c r="D38" s="40"/>
      <c r="E38" s="40"/>
      <c r="F38" s="47"/>
      <c r="G38" s="47"/>
      <c r="H38" s="40"/>
      <c r="I38" s="40"/>
      <c r="J38" s="40"/>
      <c r="K38" s="47"/>
      <c r="L38" s="47"/>
      <c r="M38" s="40"/>
      <c r="N38" s="40"/>
      <c r="O38" s="40"/>
      <c r="P38" s="47"/>
      <c r="Q38" s="47"/>
      <c r="R38" s="40"/>
      <c r="S38" s="40"/>
      <c r="T38" s="40"/>
      <c r="U38" s="47"/>
      <c r="V38" s="173"/>
      <c r="W38" s="40"/>
      <c r="X38" s="40"/>
      <c r="Y38" s="40"/>
      <c r="Z38" s="47"/>
      <c r="AA38" s="47"/>
      <c r="AB38" s="47"/>
      <c r="AC38" s="49"/>
      <c r="AD38" s="49"/>
      <c r="AE38" s="49"/>
      <c r="AF38" s="49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59"/>
      <c r="B39" s="160"/>
      <c r="C39" s="40"/>
      <c r="D39" s="40"/>
      <c r="E39" s="40"/>
      <c r="F39" s="47"/>
      <c r="G39" s="47"/>
      <c r="H39" s="40"/>
      <c r="I39" s="40"/>
      <c r="J39" s="40"/>
      <c r="K39" s="47"/>
      <c r="L39" s="47"/>
      <c r="M39" s="40"/>
      <c r="N39" s="40"/>
      <c r="O39" s="40"/>
      <c r="P39" s="47"/>
      <c r="Q39" s="47"/>
      <c r="R39" s="40"/>
      <c r="S39" s="40"/>
      <c r="T39" s="40"/>
      <c r="U39" s="47"/>
      <c r="V39" s="173"/>
      <c r="W39" s="40"/>
      <c r="X39" s="40"/>
      <c r="Y39" s="40"/>
      <c r="Z39" s="47"/>
      <c r="AA39" s="47"/>
      <c r="AB39" s="47"/>
      <c r="AC39" s="49"/>
      <c r="AD39" s="49"/>
      <c r="AE39" s="49"/>
      <c r="AF39" s="49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59"/>
      <c r="B40" s="160"/>
      <c r="C40" s="40"/>
      <c r="D40" s="40"/>
      <c r="E40" s="40"/>
      <c r="F40" s="47"/>
      <c r="G40" s="47"/>
      <c r="H40" s="40"/>
      <c r="I40" s="40"/>
      <c r="J40" s="40"/>
      <c r="K40" s="47"/>
      <c r="L40" s="47"/>
      <c r="M40" s="40"/>
      <c r="N40" s="40"/>
      <c r="O40" s="40"/>
      <c r="P40" s="47"/>
      <c r="Q40" s="47"/>
      <c r="R40" s="40"/>
      <c r="S40" s="40"/>
      <c r="T40" s="40"/>
      <c r="U40" s="47"/>
      <c r="V40" s="173"/>
      <c r="W40" s="40"/>
      <c r="X40" s="40"/>
      <c r="Y40" s="40"/>
      <c r="Z40" s="47"/>
      <c r="AA40" s="47"/>
      <c r="AB40" s="47"/>
      <c r="AC40" s="49"/>
      <c r="AD40" s="49"/>
      <c r="AE40" s="49"/>
      <c r="AF40" s="49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59"/>
      <c r="B41" s="160"/>
      <c r="C41" s="40"/>
      <c r="D41" s="40"/>
      <c r="E41" s="40"/>
      <c r="F41" s="47"/>
      <c r="G41" s="47"/>
      <c r="H41" s="40"/>
      <c r="I41" s="40"/>
      <c r="J41" s="40"/>
      <c r="K41" s="47"/>
      <c r="L41" s="47"/>
      <c r="M41" s="40"/>
      <c r="N41" s="40"/>
      <c r="O41" s="40"/>
      <c r="P41" s="47"/>
      <c r="Q41" s="47"/>
      <c r="R41" s="40"/>
      <c r="S41" s="40"/>
      <c r="T41" s="40"/>
      <c r="U41" s="47"/>
      <c r="V41" s="173"/>
      <c r="W41" s="40"/>
      <c r="X41" s="40"/>
      <c r="Y41" s="40"/>
      <c r="Z41" s="47"/>
      <c r="AA41" s="47"/>
      <c r="AB41" s="47"/>
      <c r="AC41" s="49"/>
      <c r="AD41" s="49"/>
      <c r="AE41" s="49"/>
      <c r="AF41" s="49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59"/>
      <c r="B42" s="160"/>
      <c r="C42" s="40"/>
      <c r="D42" s="40"/>
      <c r="E42" s="40"/>
      <c r="F42" s="47"/>
      <c r="G42" s="47"/>
      <c r="H42" s="40"/>
      <c r="I42" s="40"/>
      <c r="J42" s="40"/>
      <c r="K42" s="47"/>
      <c r="L42" s="47"/>
      <c r="M42" s="40"/>
      <c r="N42" s="40"/>
      <c r="O42" s="40"/>
      <c r="P42" s="47"/>
      <c r="Q42" s="47"/>
      <c r="R42" s="40"/>
      <c r="S42" s="40"/>
      <c r="T42" s="40"/>
      <c r="U42" s="47"/>
      <c r="V42" s="173"/>
      <c r="W42" s="40"/>
      <c r="X42" s="40"/>
      <c r="Y42" s="40"/>
      <c r="Z42" s="47"/>
      <c r="AA42" s="47"/>
      <c r="AB42" s="47"/>
      <c r="AC42" s="49"/>
      <c r="AD42" s="49"/>
      <c r="AE42" s="49"/>
      <c r="AF42" s="49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59"/>
      <c r="B43" s="160"/>
      <c r="C43" s="40"/>
      <c r="D43" s="40"/>
      <c r="E43" s="40"/>
      <c r="F43" s="47"/>
      <c r="G43" s="47"/>
      <c r="H43" s="40"/>
      <c r="I43" s="40"/>
      <c r="J43" s="40"/>
      <c r="K43" s="47"/>
      <c r="L43" s="47"/>
      <c r="M43" s="40"/>
      <c r="N43" s="40"/>
      <c r="O43" s="40"/>
      <c r="P43" s="47"/>
      <c r="Q43" s="47"/>
      <c r="R43" s="40"/>
      <c r="S43" s="40"/>
      <c r="T43" s="40"/>
      <c r="U43" s="47"/>
      <c r="V43" s="173"/>
      <c r="W43" s="40"/>
      <c r="X43" s="40"/>
      <c r="Y43" s="40"/>
      <c r="Z43" s="47"/>
      <c r="AA43" s="47"/>
      <c r="AB43" s="47"/>
      <c r="AC43" s="49"/>
      <c r="AD43" s="49"/>
      <c r="AE43" s="49"/>
      <c r="AF43" s="49"/>
    </row>
    <row r="44" spans="1:37" ht="19.899999999999999" customHeight="1" x14ac:dyDescent="0.55000000000000004">
      <c r="A44" s="159"/>
      <c r="B44" s="160"/>
      <c r="C44" s="40"/>
      <c r="D44" s="40"/>
      <c r="E44" s="40"/>
      <c r="F44" s="47"/>
      <c r="G44" s="47"/>
      <c r="H44" s="40"/>
      <c r="I44" s="40"/>
      <c r="J44" s="40"/>
      <c r="K44" s="47"/>
      <c r="L44" s="47"/>
      <c r="M44" s="40"/>
      <c r="N44" s="40"/>
      <c r="O44" s="40"/>
      <c r="P44" s="47"/>
      <c r="Q44" s="47"/>
      <c r="R44" s="40"/>
      <c r="S44" s="40"/>
      <c r="T44" s="40"/>
      <c r="U44" s="47"/>
      <c r="V44" s="173"/>
      <c r="W44" s="40"/>
      <c r="X44" s="40"/>
      <c r="Y44" s="40"/>
      <c r="Z44" s="47"/>
      <c r="AA44" s="47"/>
      <c r="AB44" s="47"/>
      <c r="AC44" s="49"/>
      <c r="AD44" s="49"/>
      <c r="AE44" s="49"/>
      <c r="AF44" s="49"/>
    </row>
    <row r="45" spans="1:37" x14ac:dyDescent="0.55000000000000004">
      <c r="A45" s="159"/>
      <c r="B45" s="160"/>
      <c r="C45" s="40"/>
      <c r="D45" s="40"/>
      <c r="E45" s="40"/>
      <c r="F45" s="47"/>
      <c r="G45" s="47"/>
      <c r="H45" s="40"/>
      <c r="I45" s="40"/>
      <c r="J45" s="40"/>
      <c r="K45" s="47"/>
      <c r="L45" s="47"/>
      <c r="M45" s="40"/>
      <c r="N45" s="40"/>
      <c r="O45" s="40"/>
      <c r="P45" s="47"/>
      <c r="Q45" s="47"/>
      <c r="R45" s="40"/>
      <c r="S45" s="40"/>
      <c r="T45" s="40"/>
      <c r="U45" s="47"/>
      <c r="V45" s="173"/>
      <c r="W45" s="40"/>
      <c r="X45" s="40"/>
      <c r="Y45" s="40"/>
      <c r="Z45" s="47"/>
      <c r="AA45" s="47"/>
      <c r="AB45" s="47"/>
      <c r="AC45" s="49"/>
      <c r="AD45" s="49"/>
      <c r="AE45" s="49"/>
      <c r="AF45" s="49"/>
    </row>
    <row r="46" spans="1:37" x14ac:dyDescent="0.55000000000000004">
      <c r="A46" s="159"/>
      <c r="B46" s="160"/>
      <c r="C46" s="40"/>
      <c r="D46" s="40"/>
      <c r="E46" s="40"/>
      <c r="F46" s="47"/>
      <c r="G46" s="47"/>
      <c r="H46" s="40"/>
      <c r="I46" s="40"/>
      <c r="J46" s="40"/>
      <c r="K46" s="47"/>
      <c r="L46" s="47"/>
      <c r="M46" s="40"/>
      <c r="N46" s="40"/>
      <c r="O46" s="40"/>
      <c r="P46" s="47"/>
      <c r="Q46" s="47"/>
      <c r="R46" s="40"/>
      <c r="S46" s="40"/>
      <c r="T46" s="40"/>
      <c r="U46" s="47"/>
      <c r="V46" s="172"/>
      <c r="W46" s="40"/>
      <c r="X46" s="40"/>
      <c r="Y46" s="40"/>
      <c r="Z46" s="47"/>
      <c r="AA46" s="47"/>
      <c r="AB46" s="47"/>
      <c r="AC46" s="49"/>
      <c r="AD46" s="49"/>
      <c r="AE46" s="49"/>
      <c r="AF46" s="49"/>
    </row>
    <row r="47" spans="1:37" x14ac:dyDescent="0.55000000000000004">
      <c r="A47" s="159"/>
      <c r="B47" s="160"/>
      <c r="C47" s="40"/>
      <c r="D47" s="40"/>
      <c r="E47" s="40"/>
      <c r="F47" s="47"/>
      <c r="G47" s="47"/>
      <c r="H47" s="40"/>
      <c r="I47" s="40"/>
      <c r="J47" s="40"/>
      <c r="K47" s="47"/>
      <c r="L47" s="47"/>
      <c r="M47" s="40"/>
      <c r="N47" s="40"/>
      <c r="O47" s="40"/>
      <c r="P47" s="47"/>
      <c r="Q47" s="47"/>
      <c r="R47" s="40"/>
      <c r="S47" s="40"/>
      <c r="T47" s="40"/>
      <c r="U47" s="47"/>
      <c r="V47" s="172"/>
      <c r="W47" s="40"/>
      <c r="X47" s="40"/>
      <c r="Y47" s="40"/>
      <c r="Z47" s="47"/>
      <c r="AA47" s="47"/>
      <c r="AB47" s="47"/>
      <c r="AC47" s="49"/>
      <c r="AD47" s="49"/>
      <c r="AE47" s="49"/>
      <c r="AF47" s="49"/>
    </row>
    <row r="48" spans="1:37" x14ac:dyDescent="0.55000000000000004">
      <c r="A48" s="159"/>
      <c r="B48" s="160"/>
      <c r="C48" s="40"/>
      <c r="D48" s="40"/>
      <c r="E48" s="40"/>
      <c r="F48" s="47"/>
      <c r="G48" s="47"/>
      <c r="H48" s="40"/>
      <c r="I48" s="40"/>
      <c r="J48" s="40"/>
      <c r="K48" s="47"/>
      <c r="L48" s="47"/>
      <c r="M48" s="40"/>
      <c r="N48" s="40"/>
      <c r="O48" s="40"/>
      <c r="P48" s="47"/>
      <c r="Q48" s="47"/>
      <c r="R48" s="40"/>
      <c r="S48" s="40"/>
      <c r="T48" s="40"/>
      <c r="U48" s="47"/>
      <c r="V48" s="172"/>
      <c r="W48" s="40"/>
      <c r="X48" s="40"/>
      <c r="Y48" s="40"/>
      <c r="Z48" s="47"/>
      <c r="AA48" s="47"/>
      <c r="AB48" s="47"/>
      <c r="AC48" s="49"/>
      <c r="AD48" s="49"/>
      <c r="AE48" s="49"/>
      <c r="AF48" s="49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opLeftCell="A22" workbookViewId="0">
      <selection activeCell="A31" sqref="A31:AC36"/>
    </sheetView>
  </sheetViews>
  <sheetFormatPr defaultColWidth="9" defaultRowHeight="24" x14ac:dyDescent="0.55000000000000004"/>
  <cols>
    <col min="1" max="1" width="4.375" style="25" customWidth="1"/>
    <col min="2" max="2" width="9.875" style="25" customWidth="1"/>
    <col min="3" max="22" width="2.375" style="25" customWidth="1"/>
    <col min="23" max="25" width="3.625" style="25" customWidth="1"/>
    <col min="26" max="26" width="3.375" style="25" hidden="1" customWidth="1"/>
    <col min="27" max="27" width="10" style="25" customWidth="1"/>
    <col min="28" max="28" width="5.75" style="25" customWidth="1"/>
    <col min="29" max="16384" width="9" style="1"/>
  </cols>
  <sheetData>
    <row r="1" spans="1:28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107"/>
      <c r="AA1" s="107" t="s">
        <v>54</v>
      </c>
      <c r="AB1" s="104">
        <v>6</v>
      </c>
    </row>
    <row r="2" spans="1:28" ht="21" customHeight="1" x14ac:dyDescent="0.55000000000000004">
      <c r="A2" s="324" t="s">
        <v>62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</row>
    <row r="3" spans="1:28" ht="21" customHeight="1" x14ac:dyDescent="0.55000000000000004">
      <c r="A3" s="326" t="s">
        <v>1</v>
      </c>
      <c r="B3" s="326"/>
      <c r="C3" s="320">
        <f>Time1!C3</f>
        <v>0</v>
      </c>
      <c r="D3" s="358"/>
      <c r="E3" s="358"/>
      <c r="F3" s="358"/>
      <c r="G3" s="358"/>
      <c r="H3" s="325" t="s">
        <v>0</v>
      </c>
      <c r="I3" s="359"/>
      <c r="J3" s="359"/>
      <c r="K3" s="359"/>
      <c r="L3" s="359"/>
      <c r="M3" s="320">
        <f>Time1!F3</f>
        <v>0</v>
      </c>
      <c r="N3" s="358"/>
      <c r="O3" s="358"/>
      <c r="P3" s="358"/>
      <c r="Q3" s="358"/>
      <c r="R3" s="358"/>
      <c r="S3" s="358"/>
      <c r="T3" s="358"/>
      <c r="U3" s="358"/>
      <c r="V3" s="358"/>
      <c r="W3" s="358"/>
      <c r="X3" s="358"/>
      <c r="Y3" s="358"/>
      <c r="Z3" s="108"/>
      <c r="AA3" s="109" t="s">
        <v>47</v>
      </c>
      <c r="AB3" s="110" t="str">
        <f>Time1!X3</f>
        <v>6</v>
      </c>
    </row>
    <row r="4" spans="1:28" ht="21" customHeight="1" thickBot="1" x14ac:dyDescent="0.6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</row>
    <row r="5" spans="1:28" ht="21" customHeight="1" x14ac:dyDescent="0.55000000000000004">
      <c r="A5" s="330" t="s">
        <v>8</v>
      </c>
      <c r="B5" s="58" t="s">
        <v>49</v>
      </c>
      <c r="C5" s="353">
        <v>17</v>
      </c>
      <c r="D5" s="353"/>
      <c r="E5" s="353"/>
      <c r="F5" s="353"/>
      <c r="G5" s="353"/>
      <c r="H5" s="353">
        <v>18</v>
      </c>
      <c r="I5" s="353"/>
      <c r="J5" s="353"/>
      <c r="K5" s="353"/>
      <c r="L5" s="353"/>
      <c r="M5" s="353">
        <v>19</v>
      </c>
      <c r="N5" s="353"/>
      <c r="O5" s="353"/>
      <c r="P5" s="353"/>
      <c r="Q5" s="353"/>
      <c r="R5" s="354">
        <v>20</v>
      </c>
      <c r="S5" s="355"/>
      <c r="T5" s="355"/>
      <c r="U5" s="355"/>
      <c r="V5" s="356"/>
      <c r="W5" s="355" t="s">
        <v>55</v>
      </c>
      <c r="X5" s="355"/>
      <c r="Y5" s="355"/>
      <c r="Z5" s="355"/>
      <c r="AA5" s="355"/>
      <c r="AB5" s="357"/>
    </row>
    <row r="6" spans="1:28" ht="21" customHeight="1" x14ac:dyDescent="0.55000000000000004">
      <c r="A6" s="332"/>
      <c r="B6" s="60" t="s">
        <v>50</v>
      </c>
      <c r="C6" s="321" t="s">
        <v>234</v>
      </c>
      <c r="D6" s="343"/>
      <c r="E6" s="343"/>
      <c r="F6" s="343"/>
      <c r="G6" s="344"/>
      <c r="H6" s="321" t="s">
        <v>234</v>
      </c>
      <c r="I6" s="343"/>
      <c r="J6" s="343"/>
      <c r="K6" s="343"/>
      <c r="L6" s="344"/>
      <c r="M6" s="321" t="s">
        <v>234</v>
      </c>
      <c r="N6" s="343"/>
      <c r="O6" s="343"/>
      <c r="P6" s="343"/>
      <c r="Q6" s="344"/>
      <c r="R6" s="321" t="s">
        <v>234</v>
      </c>
      <c r="S6" s="343"/>
      <c r="T6" s="343"/>
      <c r="U6" s="343"/>
      <c r="V6" s="344"/>
      <c r="W6" s="351" t="s">
        <v>56</v>
      </c>
      <c r="X6" s="347" t="s">
        <v>57</v>
      </c>
      <c r="Y6" s="347" t="s">
        <v>58</v>
      </c>
      <c r="Z6" s="347" t="s">
        <v>155</v>
      </c>
      <c r="AA6" s="111" t="s">
        <v>63</v>
      </c>
      <c r="AB6" s="349" t="s">
        <v>60</v>
      </c>
    </row>
    <row r="7" spans="1:28" ht="21" customHeight="1" x14ac:dyDescent="0.55000000000000004">
      <c r="A7" s="332"/>
      <c r="B7" s="60" t="s">
        <v>51</v>
      </c>
      <c r="C7" s="201">
        <v>5</v>
      </c>
      <c r="D7" s="201">
        <v>6</v>
      </c>
      <c r="E7" s="201">
        <v>7</v>
      </c>
      <c r="F7" s="201">
        <v>8</v>
      </c>
      <c r="G7" s="201">
        <v>9</v>
      </c>
      <c r="H7" s="201">
        <v>12</v>
      </c>
      <c r="I7" s="201">
        <v>13</v>
      </c>
      <c r="J7" s="201">
        <v>14</v>
      </c>
      <c r="K7" s="201">
        <v>15</v>
      </c>
      <c r="L7" s="201">
        <v>16</v>
      </c>
      <c r="M7" s="201">
        <v>19</v>
      </c>
      <c r="N7" s="201">
        <v>20</v>
      </c>
      <c r="O7" s="201">
        <v>21</v>
      </c>
      <c r="P7" s="201">
        <v>22</v>
      </c>
      <c r="Q7" s="201">
        <v>23</v>
      </c>
      <c r="R7" s="201">
        <v>26</v>
      </c>
      <c r="S7" s="201">
        <v>27</v>
      </c>
      <c r="T7" s="201">
        <v>28</v>
      </c>
      <c r="U7" s="201">
        <v>29</v>
      </c>
      <c r="V7" s="201">
        <v>30</v>
      </c>
      <c r="W7" s="352"/>
      <c r="X7" s="348"/>
      <c r="Y7" s="348"/>
      <c r="Z7" s="348"/>
      <c r="AA7" s="112" t="s">
        <v>59</v>
      </c>
      <c r="AB7" s="349"/>
    </row>
    <row r="8" spans="1:28" ht="21" customHeight="1" thickBot="1" x14ac:dyDescent="0.6">
      <c r="A8" s="333"/>
      <c r="B8" s="63" t="s">
        <v>52</v>
      </c>
      <c r="C8" s="236"/>
      <c r="D8" s="236"/>
      <c r="E8" s="236"/>
      <c r="F8" s="236"/>
      <c r="G8" s="236"/>
      <c r="H8" s="236"/>
      <c r="I8" s="236"/>
      <c r="J8" s="236"/>
      <c r="K8" s="236"/>
      <c r="L8" s="236"/>
      <c r="M8" s="236"/>
      <c r="N8" s="237"/>
      <c r="O8" s="237"/>
      <c r="P8" s="237"/>
      <c r="Q8" s="237"/>
      <c r="R8" s="237"/>
      <c r="S8" s="237"/>
      <c r="T8" s="237"/>
      <c r="U8" s="237"/>
      <c r="V8" s="239"/>
      <c r="W8" s="113">
        <f>SUM(W9:W37)</f>
        <v>0</v>
      </c>
      <c r="X8" s="113">
        <f>SUM(X9:X37)</f>
        <v>0</v>
      </c>
      <c r="Y8" s="113">
        <f>SUM(Y9:Y37)</f>
        <v>0</v>
      </c>
      <c r="Z8" s="113">
        <f>SUM(Z9:Z37)</f>
        <v>0</v>
      </c>
      <c r="AA8" s="114">
        <f>SUM(C8:V8)+Time1!AF8+Time2!AK8+Time3!AK8</f>
        <v>0</v>
      </c>
      <c r="AB8" s="350"/>
    </row>
    <row r="9" spans="1:28" ht="19.899999999999999" customHeight="1" x14ac:dyDescent="0.55000000000000004">
      <c r="A9" s="161">
        <f>Time1!B9</f>
        <v>1</v>
      </c>
      <c r="B9" s="162" t="str">
        <f>Time1!E9</f>
        <v>ทัศภูมิ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162"/>
      <c r="O9" s="162"/>
      <c r="P9" s="162"/>
      <c r="Q9" s="162"/>
      <c r="R9" s="162"/>
      <c r="S9" s="162"/>
      <c r="T9" s="162"/>
      <c r="U9" s="162"/>
      <c r="V9" s="163"/>
      <c r="W9" s="164">
        <f>COUNTIF(C9:V9,"ข")*1+Time1!AB9+Time2!AG9+Time3!AG9</f>
        <v>0</v>
      </c>
      <c r="X9" s="138">
        <f>COUNTIF(C9:V9,"ล")*1+Time1!AC9+Time2!AH9+Time3!AH9</f>
        <v>0</v>
      </c>
      <c r="Y9" s="138">
        <f>COUNTIF(C9:V9,"ป")*1+Time1!AD9+Time2!AI9+Time3!AI9</f>
        <v>0</v>
      </c>
      <c r="Z9" s="138">
        <f>COUNTIF(C9:V9,"น")*1+Time1!AE9+Time2!AJ9+Time3!AJ9</f>
        <v>0</v>
      </c>
      <c r="AA9" s="116">
        <f>SUM(C9:V9)+Time1!AF9+Time2!AK9+Time3!AK9</f>
        <v>0</v>
      </c>
      <c r="AB9" s="165" t="e">
        <f>AA9*100/AA8</f>
        <v>#DIV/0!</v>
      </c>
    </row>
    <row r="10" spans="1:28" ht="19.899999999999999" customHeight="1" x14ac:dyDescent="0.55000000000000004">
      <c r="A10" s="166">
        <f>Time1!B10</f>
        <v>2</v>
      </c>
      <c r="B10" s="48" t="str">
        <f>Time1!E10</f>
        <v>ภานุวัฒน์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8"/>
      <c r="O10" s="48"/>
      <c r="P10" s="48"/>
      <c r="Q10" s="47"/>
      <c r="R10" s="48"/>
      <c r="S10" s="48"/>
      <c r="T10" s="48"/>
      <c r="U10" s="48"/>
      <c r="V10" s="167"/>
      <c r="W10" s="168">
        <f>COUNTIF(C10:V10,"ข")*1+Time1!AB10+Time2!AG10+Time3!AG10</f>
        <v>0</v>
      </c>
      <c r="X10" s="47">
        <f>COUNTIF(C10:V10,"ล")*1+Time1!AC10+Time2!AH10+Time3!AH10</f>
        <v>0</v>
      </c>
      <c r="Y10" s="47">
        <f>COUNTIF(C10:V10,"ป")*1+Time1!AD10+Time2!AI10+Time3!AI10</f>
        <v>0</v>
      </c>
      <c r="Z10" s="47">
        <f>COUNTIF(C10:V10,"น")*1+Time1!AE10+Time2!AJ10+Time3!AJ10</f>
        <v>0</v>
      </c>
      <c r="AA10" s="118">
        <f>SUM(C10:V10)+Time1!AF10+Time2!AK10+Time3!AK10</f>
        <v>0</v>
      </c>
      <c r="AB10" s="147" t="e">
        <f>AA10*100/AA8</f>
        <v>#DIV/0!</v>
      </c>
    </row>
    <row r="11" spans="1:28" ht="19.899999999999999" customHeight="1" x14ac:dyDescent="0.55000000000000004">
      <c r="A11" s="166">
        <f>Time1!B11</f>
        <v>3</v>
      </c>
      <c r="B11" s="48" t="str">
        <f>Time1!E11</f>
        <v>วิทวัส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8"/>
      <c r="O11" s="48"/>
      <c r="P11" s="48"/>
      <c r="Q11" s="48"/>
      <c r="R11" s="48"/>
      <c r="S11" s="48"/>
      <c r="T11" s="48"/>
      <c r="U11" s="48"/>
      <c r="V11" s="167"/>
      <c r="W11" s="168">
        <f>COUNTIF(C11:V11,"ข")*1+Time1!AB11+Time2!AG11+Time3!AG11</f>
        <v>0</v>
      </c>
      <c r="X11" s="47">
        <f>COUNTIF(C11:V11,"ล")*1+Time1!AC11+Time2!AH11+Time3!AH11</f>
        <v>0</v>
      </c>
      <c r="Y11" s="47">
        <f>COUNTIF(C11:V11,"ป")*1+Time1!AD11+Time2!AI11+Time3!AI11</f>
        <v>0</v>
      </c>
      <c r="Z11" s="47">
        <f>COUNTIF(C11:V11,"น")*1+Time1!AE11+Time2!AJ11+Time3!AJ11</f>
        <v>0</v>
      </c>
      <c r="AA11" s="118">
        <f>SUM(C11:V11)+Time1!AF11+Time2!AK11+Time3!AK11</f>
        <v>0</v>
      </c>
      <c r="AB11" s="147" t="e">
        <f>AA11*100/AA8</f>
        <v>#DIV/0!</v>
      </c>
    </row>
    <row r="12" spans="1:28" ht="19.899999999999999" customHeight="1" x14ac:dyDescent="0.55000000000000004">
      <c r="A12" s="166">
        <f>Time1!B12</f>
        <v>4</v>
      </c>
      <c r="B12" s="48" t="str">
        <f>Time1!E12</f>
        <v>ศุภกานต์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8"/>
      <c r="O12" s="48"/>
      <c r="P12" s="48"/>
      <c r="Q12" s="48"/>
      <c r="R12" s="48"/>
      <c r="S12" s="48"/>
      <c r="T12" s="48"/>
      <c r="U12" s="48"/>
      <c r="V12" s="167"/>
      <c r="W12" s="168">
        <f>COUNTIF(C12:V12,"ข")*1+Time1!AB12+Time2!AG12+Time3!AG12</f>
        <v>0</v>
      </c>
      <c r="X12" s="47">
        <f>COUNTIF(C12:V12,"ล")*1+Time1!AC12+Time2!AH12+Time3!AH12</f>
        <v>0</v>
      </c>
      <c r="Y12" s="47">
        <f>COUNTIF(C12:V12,"ป")*1+Time1!AD12+Time2!AI12+Time3!AI12</f>
        <v>0</v>
      </c>
      <c r="Z12" s="47">
        <f>COUNTIF(C12:V12,"น")*1+Time1!AE12+Time2!AJ12+Time3!AJ12</f>
        <v>0</v>
      </c>
      <c r="AA12" s="118">
        <f>SUM(C12:V12)+Time1!AF12+Time2!AK12+Time3!AK12</f>
        <v>0</v>
      </c>
      <c r="AB12" s="147" t="e">
        <f>AA12*100/AA11</f>
        <v>#DIV/0!</v>
      </c>
    </row>
    <row r="13" spans="1:28" ht="19.899999999999999" customHeight="1" x14ac:dyDescent="0.55000000000000004">
      <c r="A13" s="166">
        <f>Time1!B13</f>
        <v>5</v>
      </c>
      <c r="B13" s="48" t="str">
        <f>Time1!E13</f>
        <v>สรศักดิ์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8"/>
      <c r="O13" s="48"/>
      <c r="P13" s="48"/>
      <c r="Q13" s="48"/>
      <c r="R13" s="48"/>
      <c r="S13" s="48"/>
      <c r="T13" s="48"/>
      <c r="U13" s="48"/>
      <c r="V13" s="167"/>
      <c r="W13" s="168">
        <f>COUNTIF(C13:V13,"ข")*1+Time1!AB13+Time2!AG13+Time3!AG13</f>
        <v>0</v>
      </c>
      <c r="X13" s="47">
        <f>COUNTIF(C13:V13,"ล")*1+Time1!AC13+Time2!AH13+Time3!AH13</f>
        <v>0</v>
      </c>
      <c r="Y13" s="47">
        <f>COUNTIF(C13:V13,"ป")*1+Time1!AD13+Time2!AI13+Time3!AI13</f>
        <v>0</v>
      </c>
      <c r="Z13" s="47">
        <f>COUNTIF(C13:V13,"น")*1+Time1!AE13+Time2!AJ13+Time3!AJ13</f>
        <v>0</v>
      </c>
      <c r="AA13" s="118">
        <f>SUM(C13:V13)+Time1!AF13+Time2!AK13+Time3!AK13</f>
        <v>0</v>
      </c>
      <c r="AB13" s="147" t="e">
        <f>AA13*100/AA8</f>
        <v>#DIV/0!</v>
      </c>
    </row>
    <row r="14" spans="1:28" ht="19.899999999999999" customHeight="1" x14ac:dyDescent="0.55000000000000004">
      <c r="A14" s="166">
        <f>Time1!B14</f>
        <v>6</v>
      </c>
      <c r="B14" s="48" t="str">
        <f>Time1!E14</f>
        <v>สุขเกษม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8"/>
      <c r="O14" s="48"/>
      <c r="P14" s="48"/>
      <c r="Q14" s="48"/>
      <c r="R14" s="48"/>
      <c r="S14" s="48"/>
      <c r="T14" s="48"/>
      <c r="U14" s="48"/>
      <c r="V14" s="167"/>
      <c r="W14" s="168">
        <f>COUNTIF(C14:V14,"ข")*1+Time1!AB14+Time2!AG14+Time3!AG14</f>
        <v>0</v>
      </c>
      <c r="X14" s="47">
        <f>COUNTIF(C14:V14,"ล")*1+Time1!AC14+Time2!AH14+Time3!AH14</f>
        <v>0</v>
      </c>
      <c r="Y14" s="47">
        <f>COUNTIF(C14:V14,"ป")*1+Time1!AD14+Time2!AI14+Time3!AI14</f>
        <v>0</v>
      </c>
      <c r="Z14" s="47">
        <f>COUNTIF(C14:V14,"น")*1+Time1!AE14+Time2!AJ14+Time3!AJ14</f>
        <v>0</v>
      </c>
      <c r="AA14" s="118">
        <f>SUM(C14:V14)+Time1!AF14+Time2!AK14+Time3!AK14</f>
        <v>0</v>
      </c>
      <c r="AB14" s="147" t="e">
        <f>AA14*100/AA8</f>
        <v>#DIV/0!</v>
      </c>
    </row>
    <row r="15" spans="1:28" ht="19.899999999999999" customHeight="1" x14ac:dyDescent="0.55000000000000004">
      <c r="A15" s="166">
        <f>Time1!B15</f>
        <v>7</v>
      </c>
      <c r="B15" s="48" t="str">
        <f>Time1!E15</f>
        <v>พีระภัทร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8"/>
      <c r="O15" s="48"/>
      <c r="P15" s="48"/>
      <c r="Q15" s="48"/>
      <c r="R15" s="48"/>
      <c r="S15" s="48"/>
      <c r="T15" s="48"/>
      <c r="U15" s="48"/>
      <c r="V15" s="167"/>
      <c r="W15" s="168">
        <f>COUNTIF(C15:V15,"ข")*1+Time1!AB15+Time2!AG15+Time3!AG15</f>
        <v>0</v>
      </c>
      <c r="X15" s="47">
        <f>COUNTIF(C15:V15,"ล")*1+Time1!AC15+Time2!AH15+Time3!AH15</f>
        <v>0</v>
      </c>
      <c r="Y15" s="47">
        <f>COUNTIF(C15:V15,"ป")*1+Time1!AD15+Time2!AI15+Time3!AI15</f>
        <v>0</v>
      </c>
      <c r="Z15" s="47">
        <f>COUNTIF(C15:V15,"น")*1+Time1!AE15+Time2!AJ15+Time3!AJ15</f>
        <v>0</v>
      </c>
      <c r="AA15" s="118">
        <f>SUM(C15:V15)+Time1!AF15+Time2!AK15+Time3!AK15</f>
        <v>0</v>
      </c>
      <c r="AB15" s="147" t="e">
        <f>AA15*100/AA8</f>
        <v>#DIV/0!</v>
      </c>
    </row>
    <row r="16" spans="1:28" ht="19.899999999999999" customHeight="1" x14ac:dyDescent="0.55000000000000004">
      <c r="A16" s="166">
        <f>Time1!B16</f>
        <v>8</v>
      </c>
      <c r="B16" s="48" t="str">
        <f>Time1!E16</f>
        <v>อภิรักษ์</v>
      </c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8"/>
      <c r="O16" s="48"/>
      <c r="P16" s="48"/>
      <c r="Q16" s="48"/>
      <c r="R16" s="48"/>
      <c r="S16" s="48"/>
      <c r="T16" s="48"/>
      <c r="U16" s="48"/>
      <c r="V16" s="167"/>
      <c r="W16" s="168">
        <f>COUNTIF(C16:V16,"ข")*1+Time1!AB16+Time2!AG16+Time3!AG16</f>
        <v>0</v>
      </c>
      <c r="X16" s="47">
        <f>COUNTIF(C16:V16,"ล")*1+Time1!AC16+Time2!AH16+Time3!AH16</f>
        <v>0</v>
      </c>
      <c r="Y16" s="47">
        <f>COUNTIF(C16:V16,"ป")*1+Time1!AD16+Time2!AI16+Time3!AI16</f>
        <v>0</v>
      </c>
      <c r="Z16" s="47">
        <f>COUNTIF(C16:V16,"น")*1+Time1!AE16+Time2!AJ16+Time3!AJ16</f>
        <v>0</v>
      </c>
      <c r="AA16" s="118">
        <f>SUM(C16:V16)+Time1!AF16+Time2!AK16+Time3!AK16</f>
        <v>0</v>
      </c>
      <c r="AB16" s="147" t="e">
        <f>AA16*100/AA15</f>
        <v>#DIV/0!</v>
      </c>
    </row>
    <row r="17" spans="1:28" ht="19.899999999999999" customHeight="1" x14ac:dyDescent="0.55000000000000004">
      <c r="A17" s="166">
        <f>Time1!B17</f>
        <v>9</v>
      </c>
      <c r="B17" s="48" t="str">
        <f>Time1!E17</f>
        <v>อภินันท์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8"/>
      <c r="O17" s="48"/>
      <c r="P17" s="48"/>
      <c r="Q17" s="48"/>
      <c r="R17" s="48"/>
      <c r="S17" s="48"/>
      <c r="T17" s="48"/>
      <c r="U17" s="48"/>
      <c r="V17" s="167"/>
      <c r="W17" s="168">
        <f>COUNTIF(C17:V17,"ข")*1+Time1!AB17+Time2!AG17+Time3!AG17</f>
        <v>0</v>
      </c>
      <c r="X17" s="47">
        <f>COUNTIF(C17:V17,"ล")*1+Time1!AC17+Time2!AH17+Time3!AH17</f>
        <v>0</v>
      </c>
      <c r="Y17" s="47">
        <f>COUNTIF(C17:V17,"ป")*1+Time1!AD17+Time2!AI17+Time3!AI17</f>
        <v>0</v>
      </c>
      <c r="Z17" s="47">
        <f>COUNTIF(C17:V17,"น")*1+Time1!AE17+Time2!AJ17+Time3!AJ17</f>
        <v>0</v>
      </c>
      <c r="AA17" s="118">
        <f>SUM(C17:V17)+Time1!AF17+Time2!AK17+Time3!AK17</f>
        <v>0</v>
      </c>
      <c r="AB17" s="147" t="e">
        <f>AA17*100/AA8</f>
        <v>#DIV/0!</v>
      </c>
    </row>
    <row r="18" spans="1:28" ht="19.899999999999999" customHeight="1" x14ac:dyDescent="0.55000000000000004">
      <c r="A18" s="166">
        <f>Time1!B18</f>
        <v>10</v>
      </c>
      <c r="B18" s="48" t="str">
        <f>Time1!E18</f>
        <v>นพดล</v>
      </c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8"/>
      <c r="O18" s="48"/>
      <c r="P18" s="48"/>
      <c r="Q18" s="48"/>
      <c r="R18" s="48"/>
      <c r="S18" s="48"/>
      <c r="T18" s="48"/>
      <c r="U18" s="48"/>
      <c r="V18" s="167"/>
      <c r="W18" s="168">
        <f>COUNTIF(C18:V18,"ข")*1+Time1!AB18+Time2!AG18+Time3!AG18</f>
        <v>0</v>
      </c>
      <c r="X18" s="47">
        <f>COUNTIF(C18:V18,"ล")*1+Time1!AC18+Time2!AH18+Time3!AH18</f>
        <v>0</v>
      </c>
      <c r="Y18" s="47">
        <f>COUNTIF(C18:V18,"ป")*1+Time1!AD18+Time2!AI18+Time3!AI18</f>
        <v>0</v>
      </c>
      <c r="Z18" s="47">
        <f>COUNTIF(C18:V18,"น")*1+Time1!AE18+Time2!AJ18+Time3!AJ18</f>
        <v>0</v>
      </c>
      <c r="AA18" s="118">
        <f>SUM(C18:V18)+Time1!AF18+Time2!AK18+Time3!AK18</f>
        <v>0</v>
      </c>
      <c r="AB18" s="147" t="e">
        <f>AA18*100/AA8</f>
        <v>#DIV/0!</v>
      </c>
    </row>
    <row r="19" spans="1:28" ht="19.899999999999999" customHeight="1" x14ac:dyDescent="0.55000000000000004">
      <c r="A19" s="166">
        <f>Time1!B19</f>
        <v>11</v>
      </c>
      <c r="B19" s="48" t="str">
        <f>Time1!E19</f>
        <v>อานนท์</v>
      </c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48"/>
      <c r="O19" s="48"/>
      <c r="P19" s="48"/>
      <c r="Q19" s="48"/>
      <c r="R19" s="48"/>
      <c r="S19" s="48"/>
      <c r="T19" s="48"/>
      <c r="U19" s="48"/>
      <c r="V19" s="167"/>
      <c r="W19" s="168">
        <f>COUNTIF(C19:V19,"ข")*1+Time1!AB19+Time2!AG19+Time3!AG19</f>
        <v>0</v>
      </c>
      <c r="X19" s="47">
        <f>COUNTIF(C19:V19,"ล")*1+Time1!AC19+Time2!AH19+Time3!AH19</f>
        <v>0</v>
      </c>
      <c r="Y19" s="47">
        <f>COUNTIF(C19:V19,"ป")*1+Time1!AD19+Time2!AI19+Time3!AI19</f>
        <v>0</v>
      </c>
      <c r="Z19" s="47">
        <f>COUNTIF(C19:V19,"น")*1+Time1!AE19+Time2!AJ19+Time3!AJ19</f>
        <v>0</v>
      </c>
      <c r="AA19" s="118">
        <f>SUM(C19:V19)+Time1!AF19+Time2!AK19+Time3!AK19</f>
        <v>0</v>
      </c>
      <c r="AB19" s="147" t="e">
        <f>AA19*100/AA8</f>
        <v>#DIV/0!</v>
      </c>
    </row>
    <row r="20" spans="1:28" ht="19.899999999999999" customHeight="1" x14ac:dyDescent="0.55000000000000004">
      <c r="A20" s="166">
        <f>Time1!B20</f>
        <v>12</v>
      </c>
      <c r="B20" s="48" t="str">
        <f>Time1!E20</f>
        <v>พลัชพงศ์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8"/>
      <c r="O20" s="48"/>
      <c r="P20" s="48"/>
      <c r="Q20" s="48"/>
      <c r="R20" s="48"/>
      <c r="S20" s="48"/>
      <c r="T20" s="48"/>
      <c r="U20" s="48"/>
      <c r="V20" s="167"/>
      <c r="W20" s="168">
        <f>COUNTIF(C20:V20,"ข")*1+Time1!AB20+Time2!AG20+Time3!AG20</f>
        <v>0</v>
      </c>
      <c r="X20" s="47">
        <f>COUNTIF(C20:V20,"ล")*1+Time1!AC20+Time2!AH20+Time3!AH20</f>
        <v>0</v>
      </c>
      <c r="Y20" s="47">
        <f>COUNTIF(C20:V20,"ป")*1+Time1!AD20+Time2!AI20+Time3!AI20</f>
        <v>0</v>
      </c>
      <c r="Z20" s="47">
        <f>COUNTIF(C20:V20,"น")*1+Time1!AE20+Time2!AJ20+Time3!AJ20</f>
        <v>0</v>
      </c>
      <c r="AA20" s="118">
        <f>SUM(C20:V20)+Time1!AF20+Time2!AK20+Time3!AK20</f>
        <v>0</v>
      </c>
      <c r="AB20" s="147" t="e">
        <f>AA20*100/AA8</f>
        <v>#DIV/0!</v>
      </c>
    </row>
    <row r="21" spans="1:28" ht="19.899999999999999" customHeight="1" x14ac:dyDescent="0.55000000000000004">
      <c r="A21" s="166">
        <f>Time1!B21</f>
        <v>14</v>
      </c>
      <c r="B21" s="48" t="str">
        <f>Time1!E21</f>
        <v>วรดา</v>
      </c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8"/>
      <c r="O21" s="48"/>
      <c r="P21" s="48"/>
      <c r="Q21" s="48"/>
      <c r="R21" s="48"/>
      <c r="S21" s="48"/>
      <c r="T21" s="48"/>
      <c r="U21" s="48"/>
      <c r="V21" s="167"/>
      <c r="W21" s="168">
        <f>COUNTIF(C21:V21,"ข")*1+Time1!AB21+Time2!AG21+Time3!AG21</f>
        <v>0</v>
      </c>
      <c r="X21" s="47">
        <f>COUNTIF(C21:V21,"ล")*1+Time1!AC21+Time2!AH21+Time3!AH21</f>
        <v>0</v>
      </c>
      <c r="Y21" s="47">
        <f>COUNTIF(C21:V21,"ป")*1+Time1!AD21+Time2!AI21+Time3!AI21</f>
        <v>0</v>
      </c>
      <c r="Z21" s="47">
        <f>COUNTIF(C21:V21,"น")*1+Time1!AE21+Time2!AJ21+Time3!AJ21</f>
        <v>0</v>
      </c>
      <c r="AA21" s="118">
        <f>SUM(C21:V21)+Time1!AF21+Time2!AK21+Time3!AK21</f>
        <v>0</v>
      </c>
      <c r="AB21" s="147" t="e">
        <f>AA21*100/AA8</f>
        <v>#DIV/0!</v>
      </c>
    </row>
    <row r="22" spans="1:28" ht="19.899999999999999" customHeight="1" x14ac:dyDescent="0.55000000000000004">
      <c r="A22" s="166">
        <f>Time1!B22</f>
        <v>15</v>
      </c>
      <c r="B22" s="48" t="str">
        <f>Time1!E22</f>
        <v>วรรณชนก</v>
      </c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8"/>
      <c r="O22" s="48"/>
      <c r="P22" s="48"/>
      <c r="Q22" s="48"/>
      <c r="R22" s="48"/>
      <c r="S22" s="48"/>
      <c r="T22" s="48"/>
      <c r="U22" s="48"/>
      <c r="V22" s="167"/>
      <c r="W22" s="168">
        <f>COUNTIF(C22:V22,"ข")*1+Time1!AB22+Time2!AG22+Time3!AG22</f>
        <v>0</v>
      </c>
      <c r="X22" s="47">
        <f>COUNTIF(C22:V22,"ล")*1+Time1!AC22+Time2!AH22+Time3!AH22</f>
        <v>0</v>
      </c>
      <c r="Y22" s="47">
        <f>COUNTIF(C22:V22,"ป")*1+Time1!AD22+Time2!AI22+Time3!AI22</f>
        <v>0</v>
      </c>
      <c r="Z22" s="47">
        <f>COUNTIF(C22:V22,"น")*1+Time1!AE22+Time2!AJ22+Time3!AJ22</f>
        <v>0</v>
      </c>
      <c r="AA22" s="118">
        <f>SUM(C22:V22)+Time1!AF22+Time2!AK22+Time3!AK22</f>
        <v>0</v>
      </c>
      <c r="AB22" s="147" t="e">
        <f>AA22*100/AA8</f>
        <v>#DIV/0!</v>
      </c>
    </row>
    <row r="23" spans="1:28" ht="19.899999999999999" customHeight="1" x14ac:dyDescent="0.55000000000000004">
      <c r="A23" s="166">
        <f>Time1!B23</f>
        <v>16</v>
      </c>
      <c r="B23" s="48" t="str">
        <f>Time1!E23</f>
        <v>วราภรณ์</v>
      </c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48"/>
      <c r="O23" s="48"/>
      <c r="P23" s="48"/>
      <c r="Q23" s="48"/>
      <c r="R23" s="48"/>
      <c r="S23" s="48"/>
      <c r="T23" s="48"/>
      <c r="U23" s="48"/>
      <c r="V23" s="167"/>
      <c r="W23" s="168">
        <f>COUNTIF(C23:V23,"ข")*1+Time1!AB23+Time2!AG23+Time3!AG23</f>
        <v>0</v>
      </c>
      <c r="X23" s="47">
        <f>COUNTIF(C23:V23,"ล")*1+Time1!AC23+Time2!AH23+Time3!AH23</f>
        <v>0</v>
      </c>
      <c r="Y23" s="47">
        <f>COUNTIF(C23:V23,"ป")*1+Time1!AD23+Time2!AI23+Time3!AI23</f>
        <v>0</v>
      </c>
      <c r="Z23" s="47">
        <f>COUNTIF(C23:V23,"น")*1+Time1!AE23+Time2!AJ23+Time3!AJ23</f>
        <v>0</v>
      </c>
      <c r="AA23" s="118">
        <f>SUM(C23:V23)+Time1!AF23+Time2!AK23+Time3!AK23</f>
        <v>0</v>
      </c>
      <c r="AB23" s="147" t="e">
        <f>AA23*100/AA22</f>
        <v>#DIV/0!</v>
      </c>
    </row>
    <row r="24" spans="1:28" ht="19.899999999999999" customHeight="1" x14ac:dyDescent="0.55000000000000004">
      <c r="A24" s="166">
        <f>Time1!B24</f>
        <v>17</v>
      </c>
      <c r="B24" s="48" t="str">
        <f>Time1!E24</f>
        <v>สุรางคนา</v>
      </c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8"/>
      <c r="O24" s="48"/>
      <c r="P24" s="48"/>
      <c r="Q24" s="48"/>
      <c r="R24" s="48"/>
      <c r="S24" s="48"/>
      <c r="T24" s="48"/>
      <c r="U24" s="48"/>
      <c r="V24" s="167"/>
      <c r="W24" s="168">
        <f>COUNTIF(C24:V24,"ข")*1+Time1!AB24+Time2!AG24+Time3!AG24</f>
        <v>0</v>
      </c>
      <c r="X24" s="47">
        <f>COUNTIF(C24:V24,"ล")*1+Time1!AC24+Time2!AH24+Time3!AH24</f>
        <v>0</v>
      </c>
      <c r="Y24" s="47">
        <f>COUNTIF(C24:V24,"ป")*1+Time1!AD24+Time2!AI24+Time3!AI24</f>
        <v>0</v>
      </c>
      <c r="Z24" s="47">
        <f>COUNTIF(C24:V24,"น")*1+Time1!AE24+Time2!AJ24+Time3!AJ24</f>
        <v>0</v>
      </c>
      <c r="AA24" s="118">
        <f>SUM(C24:V24)+Time1!AF24+Time2!AK24+Time3!AK24</f>
        <v>0</v>
      </c>
      <c r="AB24" s="147" t="e">
        <f>AA24*100/AA8</f>
        <v>#DIV/0!</v>
      </c>
    </row>
    <row r="25" spans="1:28" ht="19.899999999999999" customHeight="1" x14ac:dyDescent="0.55000000000000004">
      <c r="A25" s="166">
        <f>Time1!B25</f>
        <v>18</v>
      </c>
      <c r="B25" s="48" t="str">
        <f>Time1!E25</f>
        <v>หนึ่งฤทัย</v>
      </c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8"/>
      <c r="O25" s="48"/>
      <c r="P25" s="48"/>
      <c r="Q25" s="48"/>
      <c r="R25" s="48"/>
      <c r="S25" s="48"/>
      <c r="T25" s="48"/>
      <c r="U25" s="48"/>
      <c r="V25" s="167"/>
      <c r="W25" s="168">
        <f>COUNTIF(C25:V25,"ข")*1+Time1!AB25+Time2!AG25+Time3!AG25</f>
        <v>0</v>
      </c>
      <c r="X25" s="47">
        <f>COUNTIF(C25:V25,"ล")*1+Time1!AC25+Time2!AH25+Time3!AH25</f>
        <v>0</v>
      </c>
      <c r="Y25" s="47">
        <f>COUNTIF(C25:V25,"ป")*1+Time1!AD25+Time2!AI25+Time3!AI25</f>
        <v>0</v>
      </c>
      <c r="Z25" s="47">
        <f>COUNTIF(C25:V25,"น")*1+Time1!AE25+Time2!AJ25+Time3!AJ25</f>
        <v>0</v>
      </c>
      <c r="AA25" s="118">
        <f>SUM(C25:V25)+Time1!AF25+Time2!AK25+Time3!AK25</f>
        <v>0</v>
      </c>
      <c r="AB25" s="147" t="e">
        <f>AA25*100/AA8</f>
        <v>#DIV/0!</v>
      </c>
    </row>
    <row r="26" spans="1:28" ht="19.899999999999999" customHeight="1" x14ac:dyDescent="0.55000000000000004">
      <c r="A26" s="166">
        <f>Time1!B26</f>
        <v>19</v>
      </c>
      <c r="B26" s="48" t="str">
        <f>Time1!E26</f>
        <v>อาทิตยา</v>
      </c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8"/>
      <c r="O26" s="48"/>
      <c r="P26" s="48"/>
      <c r="Q26" s="48"/>
      <c r="R26" s="48"/>
      <c r="S26" s="48"/>
      <c r="T26" s="48"/>
      <c r="U26" s="48"/>
      <c r="V26" s="167"/>
      <c r="W26" s="168">
        <f>COUNTIF(C26:V26,"ข")*1+Time1!AB26+Time2!AG26+Time3!AG26</f>
        <v>0</v>
      </c>
      <c r="X26" s="47">
        <f>COUNTIF(C26:V26,"ล")*1+Time1!AC26+Time2!AH26+Time3!AH26</f>
        <v>0</v>
      </c>
      <c r="Y26" s="47">
        <f>COUNTIF(C26:V26,"ป")*1+Time1!AD26+Time2!AI26+Time3!AI26</f>
        <v>0</v>
      </c>
      <c r="Z26" s="47">
        <f>COUNTIF(C26:V26,"น")*1+Time1!AE26+Time2!AJ26+Time3!AJ26</f>
        <v>0</v>
      </c>
      <c r="AA26" s="118">
        <f>SUM(C26:V26)+Time1!AF26+Time2!AK26+Time3!AK26</f>
        <v>0</v>
      </c>
      <c r="AB26" s="147" t="e">
        <f>AA26*100/AA8</f>
        <v>#DIV/0!</v>
      </c>
    </row>
    <row r="27" spans="1:28" ht="19.899999999999999" customHeight="1" x14ac:dyDescent="0.55000000000000004">
      <c r="A27" s="166">
        <f>Time1!B27</f>
        <v>20</v>
      </c>
      <c r="B27" s="48" t="str">
        <f>Time1!E27</f>
        <v>กนกวรรณ</v>
      </c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8"/>
      <c r="O27" s="48"/>
      <c r="P27" s="48"/>
      <c r="Q27" s="48"/>
      <c r="R27" s="48"/>
      <c r="S27" s="48"/>
      <c r="T27" s="48"/>
      <c r="U27" s="48"/>
      <c r="V27" s="167"/>
      <c r="W27" s="168">
        <f>COUNTIF(C27:V27,"ข")*1+Time1!AB27+Time2!AG27+Time3!AG27</f>
        <v>0</v>
      </c>
      <c r="X27" s="47">
        <f>COUNTIF(C27:V27,"ล")*1+Time1!AC27+Time2!AH27+Time3!AH27</f>
        <v>0</v>
      </c>
      <c r="Y27" s="47">
        <f>COUNTIF(C27:V27,"ป")*1+Time1!AD27+Time2!AI27+Time3!AI27</f>
        <v>0</v>
      </c>
      <c r="Z27" s="47">
        <f>COUNTIF(C27:V27,"น")*1+Time1!AE27+Time2!AJ27+Time3!AJ27</f>
        <v>0</v>
      </c>
      <c r="AA27" s="118">
        <f>SUM(C27:V27)+Time1!AF27+Time2!AK27+Time3!AK27</f>
        <v>0</v>
      </c>
      <c r="AB27" s="147" t="e">
        <f>AA27*100/AA8</f>
        <v>#DIV/0!</v>
      </c>
    </row>
    <row r="28" spans="1:28" ht="19.899999999999999" customHeight="1" x14ac:dyDescent="0.55000000000000004">
      <c r="A28" s="166">
        <f>Time1!B28</f>
        <v>21</v>
      </c>
      <c r="B28" s="48" t="str">
        <f>Time1!E28</f>
        <v>ภัณฑิรา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8"/>
      <c r="O28" s="48"/>
      <c r="P28" s="48"/>
      <c r="Q28" s="48"/>
      <c r="R28" s="48"/>
      <c r="S28" s="48"/>
      <c r="T28" s="48"/>
      <c r="U28" s="48"/>
      <c r="V28" s="167"/>
      <c r="W28" s="168">
        <f>COUNTIF(C28:V28,"ข")*1+Time1!AB28+Time2!AG28+Time3!AG28</f>
        <v>0</v>
      </c>
      <c r="X28" s="47">
        <f>COUNTIF(C28:V28,"ล")*1+Time1!AC28+Time2!AH28+Time3!AH28</f>
        <v>0</v>
      </c>
      <c r="Y28" s="47">
        <f>COUNTIF(C28:V28,"ป")*1+Time1!AD28+Time2!AI28+Time3!AI28</f>
        <v>0</v>
      </c>
      <c r="Z28" s="47">
        <f>COUNTIF(C28:V28,"น")*1+Time1!AE28+Time2!AJ28+Time3!AJ28</f>
        <v>0</v>
      </c>
      <c r="AA28" s="118">
        <f>SUM(C28:V28)+Time1!AF28+Time2!AK28+Time3!AK28</f>
        <v>0</v>
      </c>
      <c r="AB28" s="147" t="e">
        <f>AA28*100/AA8</f>
        <v>#DIV/0!</v>
      </c>
    </row>
    <row r="29" spans="1:28" ht="19.899999999999999" customHeight="1" x14ac:dyDescent="0.55000000000000004">
      <c r="A29" s="166">
        <f>Time1!B29</f>
        <v>22</v>
      </c>
      <c r="B29" s="48" t="str">
        <f>Time1!E29</f>
        <v>ผกาทิพย์</v>
      </c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8"/>
      <c r="O29" s="48"/>
      <c r="P29" s="48"/>
      <c r="Q29" s="48"/>
      <c r="R29" s="48"/>
      <c r="S29" s="48"/>
      <c r="T29" s="48"/>
      <c r="U29" s="48"/>
      <c r="V29" s="167"/>
      <c r="W29" s="168">
        <f>COUNTIF(C29:V29,"ข")*1+Time1!AB29+Time2!AG29+Time3!AG29</f>
        <v>0</v>
      </c>
      <c r="X29" s="47">
        <f>COUNTIF(C29:V29,"ล")*1+Time1!AC29+Time2!AH29+Time3!AH29</f>
        <v>0</v>
      </c>
      <c r="Y29" s="47">
        <f>COUNTIF(C29:V29,"ป")*1+Time1!AD29+Time2!AI29+Time3!AI29</f>
        <v>0</v>
      </c>
      <c r="Z29" s="47">
        <f>COUNTIF(C29:V29,"น")*1+Time1!AE29+Time2!AJ29+Time3!AJ29</f>
        <v>0</v>
      </c>
      <c r="AA29" s="118">
        <f>SUM(C29:V29)+Time1!AF29+Time2!AK29+Time3!AK29</f>
        <v>0</v>
      </c>
      <c r="AB29" s="147" t="e">
        <f>AA29*100/AA8</f>
        <v>#DIV/0!</v>
      </c>
    </row>
    <row r="30" spans="1:28" ht="19.899999999999999" customHeight="1" x14ac:dyDescent="0.55000000000000004">
      <c r="A30" s="166">
        <f>Time1!B30</f>
        <v>23</v>
      </c>
      <c r="B30" s="48" t="str">
        <f>Time1!E30</f>
        <v xml:space="preserve">เพชราภา  </v>
      </c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8"/>
      <c r="O30" s="48"/>
      <c r="P30" s="48"/>
      <c r="Q30" s="48"/>
      <c r="R30" s="48"/>
      <c r="S30" s="48"/>
      <c r="T30" s="48"/>
      <c r="U30" s="48"/>
      <c r="V30" s="167"/>
      <c r="W30" s="168">
        <f>COUNTIF(C30:V30,"ข")*1+Time1!AB30+Time2!AG30+Time3!AG30</f>
        <v>0</v>
      </c>
      <c r="X30" s="47">
        <f>COUNTIF(C30:V30,"ล")*1+Time1!AC30+Time2!AH30+Time3!AH30</f>
        <v>0</v>
      </c>
      <c r="Y30" s="47">
        <f>COUNTIF(C30:V30,"ป")*1+Time1!AD30+Time2!AI30+Time3!AI30</f>
        <v>0</v>
      </c>
      <c r="Z30" s="47">
        <f>COUNTIF(C30:V30,"น")*1+Time1!AE30+Time2!AJ30+Time3!AJ30</f>
        <v>0</v>
      </c>
      <c r="AA30" s="118">
        <f>SUM(C30:V30)+Time1!AF30+Time2!AK30+Time3!AK30</f>
        <v>0</v>
      </c>
      <c r="AB30" s="182" t="e">
        <f>AA30*100/AA8</f>
        <v>#DIV/0!</v>
      </c>
    </row>
    <row r="31" spans="1:28" ht="19.899999999999999" customHeight="1" x14ac:dyDescent="0.55000000000000004">
      <c r="A31" s="166"/>
      <c r="B31" s="48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8"/>
      <c r="O31" s="48"/>
      <c r="P31" s="48"/>
      <c r="Q31" s="48"/>
      <c r="R31" s="48"/>
      <c r="S31" s="48"/>
      <c r="T31" s="48"/>
      <c r="U31" s="48"/>
      <c r="V31" s="167"/>
      <c r="W31" s="168"/>
      <c r="X31" s="47"/>
      <c r="Y31" s="47"/>
      <c r="Z31" s="47"/>
      <c r="AA31" s="118"/>
      <c r="AB31" s="228"/>
    </row>
    <row r="32" spans="1:28" ht="19.899999999999999" customHeight="1" x14ac:dyDescent="0.55000000000000004">
      <c r="A32" s="166"/>
      <c r="B32" s="48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8"/>
      <c r="O32" s="48"/>
      <c r="P32" s="48"/>
      <c r="Q32" s="48"/>
      <c r="R32" s="48"/>
      <c r="S32" s="48"/>
      <c r="T32" s="48"/>
      <c r="U32" s="48"/>
      <c r="V32" s="167"/>
      <c r="W32" s="168"/>
      <c r="X32" s="47"/>
      <c r="Y32" s="47"/>
      <c r="Z32" s="47"/>
      <c r="AA32" s="118"/>
      <c r="AB32" s="182"/>
    </row>
    <row r="33" spans="1:28" ht="19.899999999999999" customHeight="1" x14ac:dyDescent="0.55000000000000004">
      <c r="A33" s="166"/>
      <c r="B33" s="48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8"/>
      <c r="O33" s="48"/>
      <c r="P33" s="48"/>
      <c r="Q33" s="48"/>
      <c r="R33" s="48"/>
      <c r="S33" s="48"/>
      <c r="T33" s="48"/>
      <c r="U33" s="48"/>
      <c r="V33" s="167"/>
      <c r="W33" s="168"/>
      <c r="X33" s="47"/>
      <c r="Y33" s="47"/>
      <c r="Z33" s="47"/>
      <c r="AA33" s="118"/>
      <c r="AB33" s="182"/>
    </row>
    <row r="34" spans="1:28" ht="19.899999999999999" customHeight="1" x14ac:dyDescent="0.55000000000000004">
      <c r="A34" s="166"/>
      <c r="B34" s="4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8"/>
      <c r="O34" s="48"/>
      <c r="P34" s="48"/>
      <c r="Q34" s="48"/>
      <c r="R34" s="48"/>
      <c r="S34" s="48"/>
      <c r="T34" s="48"/>
      <c r="U34" s="48"/>
      <c r="V34" s="167"/>
      <c r="W34" s="168"/>
      <c r="X34" s="47"/>
      <c r="Y34" s="47"/>
      <c r="Z34" s="47"/>
      <c r="AA34" s="118"/>
      <c r="AB34" s="182"/>
    </row>
    <row r="35" spans="1:28" ht="19.899999999999999" customHeight="1" x14ac:dyDescent="0.55000000000000004">
      <c r="A35" s="166"/>
      <c r="B35" s="48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8"/>
      <c r="O35" s="48"/>
      <c r="P35" s="48"/>
      <c r="Q35" s="48"/>
      <c r="R35" s="48"/>
      <c r="S35" s="48"/>
      <c r="T35" s="48"/>
      <c r="U35" s="48"/>
      <c r="V35" s="167"/>
      <c r="W35" s="168"/>
      <c r="X35" s="47"/>
      <c r="Y35" s="47"/>
      <c r="Z35" s="47"/>
      <c r="AA35" s="118"/>
      <c r="AB35" s="182"/>
    </row>
    <row r="36" spans="1:28" ht="19.899999999999999" customHeight="1" x14ac:dyDescent="0.55000000000000004">
      <c r="A36" s="166"/>
      <c r="B36" s="48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8"/>
      <c r="O36" s="48"/>
      <c r="P36" s="48"/>
      <c r="Q36" s="48"/>
      <c r="R36" s="48"/>
      <c r="S36" s="48"/>
      <c r="T36" s="48"/>
      <c r="U36" s="48"/>
      <c r="V36" s="167"/>
      <c r="W36" s="168"/>
      <c r="X36" s="47"/>
      <c r="Y36" s="47"/>
      <c r="Z36" s="47"/>
      <c r="AA36" s="118"/>
      <c r="AB36" s="182"/>
    </row>
    <row r="37" spans="1:28" ht="19.899999999999999" customHeight="1" x14ac:dyDescent="0.55000000000000004">
      <c r="A37" s="166"/>
      <c r="B37" s="48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8"/>
      <c r="O37" s="48"/>
      <c r="P37" s="48"/>
      <c r="Q37" s="48"/>
      <c r="R37" s="48"/>
      <c r="S37" s="48"/>
      <c r="T37" s="48"/>
      <c r="U37" s="48"/>
      <c r="V37" s="167"/>
      <c r="W37" s="168"/>
      <c r="X37" s="47"/>
      <c r="Y37" s="47"/>
      <c r="Z37" s="47"/>
      <c r="AA37" s="118"/>
      <c r="AB37" s="182"/>
    </row>
    <row r="38" spans="1:28" ht="19.899999999999999" customHeight="1" x14ac:dyDescent="0.55000000000000004">
      <c r="A38" s="166"/>
      <c r="B38" s="48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8"/>
      <c r="O38" s="48"/>
      <c r="P38" s="48"/>
      <c r="Q38" s="48"/>
      <c r="R38" s="48"/>
      <c r="S38" s="48"/>
      <c r="T38" s="48"/>
      <c r="U38" s="48"/>
      <c r="V38" s="167"/>
      <c r="W38" s="168"/>
      <c r="X38" s="47"/>
      <c r="Y38" s="47"/>
      <c r="Z38" s="47"/>
      <c r="AA38" s="118"/>
      <c r="AB38" s="182"/>
    </row>
    <row r="39" spans="1:28" ht="19.899999999999999" customHeight="1" x14ac:dyDescent="0.55000000000000004">
      <c r="A39" s="166"/>
      <c r="B39" s="48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8"/>
      <c r="O39" s="48"/>
      <c r="P39" s="48"/>
      <c r="Q39" s="48"/>
      <c r="R39" s="48"/>
      <c r="S39" s="48"/>
      <c r="T39" s="48"/>
      <c r="U39" s="48"/>
      <c r="V39" s="167"/>
      <c r="W39" s="168"/>
      <c r="X39" s="47"/>
      <c r="Y39" s="47"/>
      <c r="Z39" s="47"/>
      <c r="AA39" s="118"/>
      <c r="AB39" s="188"/>
    </row>
    <row r="40" spans="1:28" ht="19.899999999999999" customHeight="1" x14ac:dyDescent="0.55000000000000004">
      <c r="A40" s="166"/>
      <c r="B40" s="48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8"/>
      <c r="O40" s="48"/>
      <c r="P40" s="48"/>
      <c r="Q40" s="48"/>
      <c r="R40" s="48"/>
      <c r="S40" s="48"/>
      <c r="T40" s="48"/>
      <c r="U40" s="48"/>
      <c r="V40" s="167"/>
      <c r="W40" s="168"/>
      <c r="X40" s="47"/>
      <c r="Y40" s="47"/>
      <c r="Z40" s="47"/>
      <c r="AA40" s="118"/>
      <c r="AB40" s="188"/>
    </row>
    <row r="41" spans="1:28" ht="19.899999999999999" customHeight="1" x14ac:dyDescent="0.55000000000000004">
      <c r="A41" s="166"/>
      <c r="B41" s="48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8"/>
      <c r="O41" s="48"/>
      <c r="P41" s="48"/>
      <c r="Q41" s="48"/>
      <c r="R41" s="48"/>
      <c r="S41" s="48"/>
      <c r="T41" s="48"/>
      <c r="U41" s="48"/>
      <c r="V41" s="167"/>
      <c r="W41" s="168"/>
      <c r="X41" s="47"/>
      <c r="Y41" s="47"/>
      <c r="Z41" s="47"/>
      <c r="AA41" s="118"/>
      <c r="AB41" s="188"/>
    </row>
    <row r="42" spans="1:28" ht="19.899999999999999" customHeight="1" x14ac:dyDescent="0.55000000000000004">
      <c r="A42" s="166"/>
      <c r="B42" s="48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8"/>
      <c r="O42" s="48"/>
      <c r="P42" s="48"/>
      <c r="Q42" s="48"/>
      <c r="R42" s="48"/>
      <c r="S42" s="48"/>
      <c r="T42" s="48"/>
      <c r="U42" s="48"/>
      <c r="V42" s="167"/>
      <c r="W42" s="168"/>
      <c r="X42" s="47"/>
      <c r="Y42" s="47"/>
      <c r="Z42" s="47"/>
      <c r="AA42" s="118"/>
      <c r="AB42" s="188"/>
    </row>
    <row r="43" spans="1:28" ht="19.899999999999999" customHeight="1" x14ac:dyDescent="0.55000000000000004">
      <c r="A43" s="166"/>
      <c r="B43" s="48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8"/>
      <c r="O43" s="48"/>
      <c r="P43" s="48"/>
      <c r="Q43" s="48"/>
      <c r="R43" s="48"/>
      <c r="S43" s="48"/>
      <c r="T43" s="48"/>
      <c r="U43" s="48"/>
      <c r="V43" s="167"/>
      <c r="W43" s="168"/>
      <c r="X43" s="47"/>
      <c r="Y43" s="47"/>
      <c r="Z43" s="47"/>
      <c r="AA43" s="118"/>
      <c r="AB43" s="188"/>
    </row>
    <row r="44" spans="1:28" ht="19.899999999999999" customHeight="1" x14ac:dyDescent="0.55000000000000004">
      <c r="A44" s="166"/>
      <c r="B44" s="48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8"/>
      <c r="O44" s="48"/>
      <c r="P44" s="48"/>
      <c r="Q44" s="48"/>
      <c r="R44" s="48"/>
      <c r="S44" s="48"/>
      <c r="T44" s="48"/>
      <c r="U44" s="48"/>
      <c r="V44" s="167"/>
      <c r="W44" s="168"/>
      <c r="X44" s="47"/>
      <c r="Y44" s="47"/>
      <c r="Z44" s="47"/>
      <c r="AA44" s="118"/>
      <c r="AB44" s="188"/>
    </row>
    <row r="45" spans="1:28" ht="19.899999999999999" customHeight="1" x14ac:dyDescent="0.55000000000000004">
      <c r="A45" s="166"/>
      <c r="B45" s="48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8"/>
      <c r="O45" s="48"/>
      <c r="P45" s="48"/>
      <c r="Q45" s="48"/>
      <c r="R45" s="48"/>
      <c r="S45" s="48"/>
      <c r="T45" s="48"/>
      <c r="U45" s="48"/>
      <c r="V45" s="167"/>
      <c r="W45" s="168"/>
      <c r="X45" s="47"/>
      <c r="Y45" s="47"/>
      <c r="Z45" s="47"/>
      <c r="AA45" s="118"/>
      <c r="AB45" s="188"/>
    </row>
    <row r="46" spans="1:28" ht="19.899999999999999" customHeight="1" x14ac:dyDescent="0.55000000000000004">
      <c r="A46" s="166"/>
      <c r="B46" s="48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8"/>
      <c r="O46" s="48"/>
      <c r="P46" s="48"/>
      <c r="Q46" s="48"/>
      <c r="R46" s="48"/>
      <c r="S46" s="48"/>
      <c r="T46" s="48"/>
      <c r="U46" s="48"/>
      <c r="V46" s="167"/>
      <c r="W46" s="168"/>
      <c r="X46" s="47"/>
      <c r="Y46" s="47"/>
      <c r="Z46" s="47"/>
      <c r="AA46" s="118"/>
      <c r="AB46" s="188"/>
    </row>
    <row r="47" spans="1:28" ht="19.899999999999999" customHeight="1" x14ac:dyDescent="0.55000000000000004">
      <c r="A47" s="166"/>
      <c r="B47" s="48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8"/>
      <c r="O47" s="48"/>
      <c r="P47" s="48"/>
      <c r="Q47" s="48"/>
      <c r="R47" s="48"/>
      <c r="S47" s="48"/>
      <c r="T47" s="48"/>
      <c r="U47" s="48"/>
      <c r="V47" s="167"/>
      <c r="W47" s="168"/>
      <c r="X47" s="47"/>
      <c r="Y47" s="47"/>
      <c r="Z47" s="47"/>
      <c r="AA47" s="118"/>
      <c r="AB47" s="196"/>
    </row>
    <row r="48" spans="1:28" ht="19.899999999999999" customHeight="1" x14ac:dyDescent="0.55000000000000004">
      <c r="A48" s="166"/>
      <c r="B48" s="48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8"/>
      <c r="O48" s="48"/>
      <c r="P48" s="48"/>
      <c r="Q48" s="48"/>
      <c r="R48" s="48"/>
      <c r="S48" s="48"/>
      <c r="T48" s="48"/>
      <c r="U48" s="48"/>
      <c r="V48" s="167"/>
      <c r="W48" s="168"/>
      <c r="X48" s="47"/>
      <c r="Y48" s="47"/>
      <c r="Z48" s="47"/>
      <c r="AA48" s="118"/>
      <c r="AB48" s="196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8" name="ช่วง1_1"/>
    <protectedRange sqref="N8:V8" name="ช่วง1_1_1"/>
    <protectedRange sqref="C8:M8" name="ช่วง1_1_1_2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8"/>
  <sheetViews>
    <sheetView topLeftCell="A22" workbookViewId="0">
      <selection activeCell="A31" sqref="A31:AJ33"/>
    </sheetView>
  </sheetViews>
  <sheetFormatPr defaultColWidth="9" defaultRowHeight="24" x14ac:dyDescent="0.55000000000000004"/>
  <cols>
    <col min="1" max="1" width="4.375" style="25" customWidth="1"/>
    <col min="2" max="2" width="10.375" style="25" customWidth="1"/>
    <col min="3" max="3" width="3" style="123" customWidth="1"/>
    <col min="4" max="5" width="2.375" style="25" customWidth="1"/>
    <col min="6" max="6" width="3.625" style="25" customWidth="1"/>
    <col min="7" max="10" width="2.375" style="25" customWidth="1"/>
    <col min="11" max="11" width="3.125" style="25" customWidth="1"/>
    <col min="12" max="13" width="2.375" style="25" customWidth="1"/>
    <col min="14" max="14" width="3.125" style="25" customWidth="1"/>
    <col min="15" max="15" width="2.375" style="25" customWidth="1"/>
    <col min="16" max="16" width="3" style="25" customWidth="1"/>
    <col min="17" max="18" width="2.375" style="25" customWidth="1"/>
    <col min="19" max="19" width="3.625" style="25" customWidth="1"/>
    <col min="20" max="20" width="2.375" style="25" customWidth="1"/>
    <col min="21" max="21" width="3" style="25" customWidth="1"/>
    <col min="22" max="23" width="2.375" style="25" customWidth="1"/>
    <col min="24" max="24" width="3" style="25" customWidth="1"/>
    <col min="25" max="25" width="2.375" style="25" customWidth="1"/>
    <col min="26" max="26" width="3" style="25" customWidth="1"/>
    <col min="27" max="28" width="2.375" style="25" customWidth="1"/>
    <col min="29" max="29" width="2.75" style="25" customWidth="1"/>
    <col min="30" max="30" width="2.375" style="25" customWidth="1"/>
    <col min="31" max="31" width="2.625" style="25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319"/>
      <c r="Y1" s="319"/>
      <c r="Z1" s="319"/>
      <c r="AA1" s="319"/>
      <c r="AB1" s="319" t="s">
        <v>54</v>
      </c>
      <c r="AC1" s="319"/>
      <c r="AD1" s="275">
        <v>7</v>
      </c>
      <c r="AE1" s="275"/>
    </row>
    <row r="2" spans="1:36" ht="21" customHeight="1" x14ac:dyDescent="0.55000000000000004">
      <c r="A2" s="324" t="s">
        <v>66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  <c r="Z2" s="324"/>
      <c r="AA2" s="324"/>
      <c r="AB2" s="324"/>
      <c r="AC2" s="324"/>
      <c r="AD2" s="324"/>
      <c r="AE2" s="324"/>
    </row>
    <row r="3" spans="1:36" ht="21" customHeight="1" x14ac:dyDescent="0.55000000000000004">
      <c r="A3" s="326" t="s">
        <v>1</v>
      </c>
      <c r="B3" s="326"/>
      <c r="C3" s="320">
        <f>Time1!C3</f>
        <v>0</v>
      </c>
      <c r="D3" s="320"/>
      <c r="E3" s="320"/>
      <c r="F3" s="320"/>
      <c r="G3" s="325" t="s">
        <v>0</v>
      </c>
      <c r="H3" s="325"/>
      <c r="I3" s="325"/>
      <c r="J3" s="325"/>
      <c r="K3" s="325"/>
      <c r="L3" s="320">
        <f>Time1!F3</f>
        <v>0</v>
      </c>
      <c r="M3" s="320"/>
      <c r="N3" s="320"/>
      <c r="O3" s="320"/>
      <c r="P3" s="320"/>
      <c r="Q3" s="320"/>
      <c r="R3" s="320"/>
      <c r="S3" s="320"/>
      <c r="T3" s="320"/>
      <c r="U3" s="320"/>
      <c r="V3" s="320"/>
      <c r="W3" s="320"/>
      <c r="X3" s="320"/>
      <c r="Y3" s="320"/>
      <c r="Z3" s="320"/>
      <c r="AA3" s="325" t="s">
        <v>47</v>
      </c>
      <c r="AB3" s="325"/>
      <c r="AC3" s="325" t="str">
        <f>Time1!X3</f>
        <v>6</v>
      </c>
      <c r="AD3" s="325"/>
      <c r="AE3" s="325"/>
    </row>
    <row r="4" spans="1:36" ht="21" customHeight="1" thickBot="1" x14ac:dyDescent="0.6">
      <c r="A4" s="360" t="s">
        <v>71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  <c r="Y4" s="360"/>
      <c r="Z4" s="360"/>
      <c r="AA4" s="360"/>
      <c r="AB4" s="360"/>
      <c r="AC4" s="360"/>
      <c r="AD4" s="360"/>
      <c r="AE4" s="360"/>
    </row>
    <row r="5" spans="1:36" ht="21" customHeight="1" x14ac:dyDescent="0.55000000000000004">
      <c r="A5" s="330" t="s">
        <v>8</v>
      </c>
      <c r="B5" s="58" t="s">
        <v>67</v>
      </c>
      <c r="C5" s="366">
        <v>1</v>
      </c>
      <c r="D5" s="367"/>
      <c r="E5" s="367"/>
      <c r="F5" s="368"/>
      <c r="G5" s="366">
        <v>2</v>
      </c>
      <c r="H5" s="367"/>
      <c r="I5" s="367"/>
      <c r="J5" s="367"/>
      <c r="K5" s="368"/>
      <c r="L5" s="366">
        <v>3</v>
      </c>
      <c r="M5" s="367"/>
      <c r="N5" s="367"/>
      <c r="O5" s="367"/>
      <c r="P5" s="368"/>
      <c r="Q5" s="366">
        <v>4</v>
      </c>
      <c r="R5" s="367"/>
      <c r="S5" s="367"/>
      <c r="T5" s="367"/>
      <c r="U5" s="368"/>
      <c r="V5" s="366">
        <v>5</v>
      </c>
      <c r="W5" s="367"/>
      <c r="X5" s="367"/>
      <c r="Y5" s="367"/>
      <c r="Z5" s="368"/>
      <c r="AA5" s="366">
        <v>6</v>
      </c>
      <c r="AB5" s="367"/>
      <c r="AC5" s="367"/>
      <c r="AD5" s="367"/>
      <c r="AE5" s="368"/>
      <c r="AF5" s="334" t="s">
        <v>55</v>
      </c>
      <c r="AG5" s="335"/>
      <c r="AH5" s="335"/>
      <c r="AI5" s="335"/>
    </row>
    <row r="6" spans="1:36" ht="21" customHeight="1" x14ac:dyDescent="0.55000000000000004">
      <c r="A6" s="332"/>
      <c r="B6" s="60" t="s">
        <v>69</v>
      </c>
      <c r="C6" s="361"/>
      <c r="D6" s="362"/>
      <c r="E6" s="362"/>
      <c r="F6" s="363"/>
      <c r="G6" s="361"/>
      <c r="H6" s="362"/>
      <c r="I6" s="362"/>
      <c r="J6" s="362"/>
      <c r="K6" s="363"/>
      <c r="L6" s="361"/>
      <c r="M6" s="362"/>
      <c r="N6" s="362"/>
      <c r="O6" s="362"/>
      <c r="P6" s="363"/>
      <c r="Q6" s="361"/>
      <c r="R6" s="362"/>
      <c r="S6" s="362"/>
      <c r="T6" s="362"/>
      <c r="U6" s="363"/>
      <c r="V6" s="361"/>
      <c r="W6" s="362"/>
      <c r="X6" s="362"/>
      <c r="Y6" s="362"/>
      <c r="Z6" s="363"/>
      <c r="AA6" s="361"/>
      <c r="AB6" s="362"/>
      <c r="AC6" s="362"/>
      <c r="AD6" s="362"/>
      <c r="AE6" s="363"/>
      <c r="AF6" s="337" t="s">
        <v>56</v>
      </c>
      <c r="AG6" s="339" t="s">
        <v>57</v>
      </c>
      <c r="AH6" s="339" t="s">
        <v>58</v>
      </c>
      <c r="AI6" s="233" t="s">
        <v>63</v>
      </c>
      <c r="AJ6" s="241"/>
    </row>
    <row r="7" spans="1:36" ht="21" customHeight="1" thickBot="1" x14ac:dyDescent="0.6">
      <c r="A7" s="332"/>
      <c r="B7" s="60" t="s">
        <v>70</v>
      </c>
      <c r="C7" s="202"/>
      <c r="D7" s="203"/>
      <c r="E7" s="204"/>
      <c r="F7" s="364" t="s">
        <v>87</v>
      </c>
      <c r="G7" s="61"/>
      <c r="H7" s="364"/>
      <c r="I7" s="364"/>
      <c r="J7" s="61"/>
      <c r="K7" s="364" t="s">
        <v>87</v>
      </c>
      <c r="L7" s="61"/>
      <c r="M7" s="364"/>
      <c r="N7" s="364"/>
      <c r="O7" s="61"/>
      <c r="P7" s="364" t="s">
        <v>87</v>
      </c>
      <c r="Q7" s="61"/>
      <c r="R7" s="61"/>
      <c r="S7" s="61"/>
      <c r="T7" s="61"/>
      <c r="U7" s="364" t="s">
        <v>87</v>
      </c>
      <c r="V7" s="61"/>
      <c r="W7" s="61"/>
      <c r="X7" s="61"/>
      <c r="Y7" s="61"/>
      <c r="Z7" s="364" t="s">
        <v>87</v>
      </c>
      <c r="AA7" s="61"/>
      <c r="AB7" s="61"/>
      <c r="AC7" s="61"/>
      <c r="AD7" s="61"/>
      <c r="AE7" s="364" t="s">
        <v>87</v>
      </c>
      <c r="AF7" s="338"/>
      <c r="AG7" s="340"/>
      <c r="AH7" s="340"/>
      <c r="AI7" s="10" t="s">
        <v>59</v>
      </c>
      <c r="AJ7" s="241"/>
    </row>
    <row r="8" spans="1:36" ht="21" customHeight="1" thickBot="1" x14ac:dyDescent="0.6">
      <c r="A8" s="333"/>
      <c r="B8" s="63" t="s">
        <v>68</v>
      </c>
      <c r="C8" s="205"/>
      <c r="D8" s="206"/>
      <c r="E8" s="207"/>
      <c r="F8" s="365"/>
      <c r="G8" s="63"/>
      <c r="H8" s="365"/>
      <c r="I8" s="365"/>
      <c r="J8" s="64"/>
      <c r="K8" s="365"/>
      <c r="L8" s="64"/>
      <c r="M8" s="365"/>
      <c r="N8" s="365"/>
      <c r="O8" s="64"/>
      <c r="P8" s="365"/>
      <c r="Q8" s="64"/>
      <c r="R8" s="64"/>
      <c r="S8" s="64"/>
      <c r="T8" s="64"/>
      <c r="U8" s="365"/>
      <c r="V8" s="64"/>
      <c r="W8" s="119"/>
      <c r="X8" s="64"/>
      <c r="Y8" s="64"/>
      <c r="Z8" s="365"/>
      <c r="AA8" s="64"/>
      <c r="AB8" s="64"/>
      <c r="AC8" s="119"/>
      <c r="AD8" s="64"/>
      <c r="AE8" s="365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41"/>
    </row>
    <row r="9" spans="1:36" ht="19.899999999999999" customHeight="1" x14ac:dyDescent="0.55000000000000004">
      <c r="A9" s="161">
        <f>Time1!B9</f>
        <v>1</v>
      </c>
      <c r="B9" s="162" t="str">
        <f>Time1!E9</f>
        <v>ทัศภูมิ</v>
      </c>
      <c r="C9" s="242"/>
      <c r="D9" s="242"/>
      <c r="E9" s="242"/>
      <c r="F9" s="243">
        <f>SUM(C9:E9)</f>
        <v>0</v>
      </c>
      <c r="G9" s="244"/>
      <c r="H9" s="244"/>
      <c r="I9" s="244"/>
      <c r="J9" s="244"/>
      <c r="K9" s="245">
        <f>SUM(G9:J9)</f>
        <v>0</v>
      </c>
      <c r="L9" s="244"/>
      <c r="M9" s="244"/>
      <c r="N9" s="244"/>
      <c r="O9" s="244"/>
      <c r="P9" s="246">
        <f>SUM(L9:O9)</f>
        <v>0</v>
      </c>
      <c r="Q9" s="244"/>
      <c r="R9" s="244"/>
      <c r="S9" s="244"/>
      <c r="T9" s="244"/>
      <c r="U9" s="246">
        <f>SUM(Q9:T9)</f>
        <v>0</v>
      </c>
      <c r="V9" s="244"/>
      <c r="W9" s="244"/>
      <c r="X9" s="244"/>
      <c r="Y9" s="244"/>
      <c r="Z9" s="246">
        <f>SUM(V9:Y9)</f>
        <v>0</v>
      </c>
      <c r="AA9" s="244"/>
      <c r="AB9" s="244"/>
      <c r="AC9" s="244"/>
      <c r="AD9" s="244"/>
      <c r="AE9" s="247">
        <f>SUM(AA9:AD9)</f>
        <v>0</v>
      </c>
      <c r="AF9" s="248">
        <f t="shared" ref="AF9:AF37" si="0">COUNTIF(C9:AE9,"ข")*2</f>
        <v>0</v>
      </c>
      <c r="AG9" s="248">
        <f t="shared" ref="AG9:AG37" si="1">COUNTIF(C9:AF9,"ล")*2</f>
        <v>0</v>
      </c>
      <c r="AH9" s="248">
        <f t="shared" ref="AH9:AH37" si="2">COUNTIF(C9:AG9,"ป")*2</f>
        <v>0</v>
      </c>
      <c r="AI9" s="248">
        <f t="shared" ref="AI9:AI37" si="3">SUM(C9:AE9)</f>
        <v>0</v>
      </c>
      <c r="AJ9" s="241"/>
    </row>
    <row r="10" spans="1:36" ht="19.899999999999999" customHeight="1" x14ac:dyDescent="0.55000000000000004">
      <c r="A10" s="166">
        <f>Time1!B10</f>
        <v>2</v>
      </c>
      <c r="B10" s="48" t="str">
        <f>Time1!E10</f>
        <v>ภานุวัฒน์</v>
      </c>
      <c r="C10" s="249"/>
      <c r="D10" s="249"/>
      <c r="E10" s="249"/>
      <c r="F10" s="250">
        <f>SUM(C10:E10)</f>
        <v>0</v>
      </c>
      <c r="G10" s="251"/>
      <c r="H10" s="251"/>
      <c r="I10" s="251"/>
      <c r="J10" s="251"/>
      <c r="K10" s="245">
        <f>SUM(G10:J10)</f>
        <v>0</v>
      </c>
      <c r="L10" s="251"/>
      <c r="M10" s="251"/>
      <c r="N10" s="251"/>
      <c r="O10" s="251"/>
      <c r="P10" s="245">
        <f>SUM(L10:O10)</f>
        <v>0</v>
      </c>
      <c r="Q10" s="251"/>
      <c r="R10" s="251"/>
      <c r="S10" s="251"/>
      <c r="T10" s="251"/>
      <c r="U10" s="245">
        <f>SUM(Q10:T10)</f>
        <v>0</v>
      </c>
      <c r="V10" s="251"/>
      <c r="W10" s="251"/>
      <c r="X10" s="251"/>
      <c r="Y10" s="251"/>
      <c r="Z10" s="245">
        <f>SUM(V10:Y10)</f>
        <v>0</v>
      </c>
      <c r="AA10" s="251"/>
      <c r="AB10" s="251"/>
      <c r="AC10" s="251"/>
      <c r="AD10" s="251"/>
      <c r="AE10" s="245">
        <f>SUM(AA10:AD10)</f>
        <v>0</v>
      </c>
      <c r="AF10" s="142">
        <f t="shared" si="0"/>
        <v>0</v>
      </c>
      <c r="AG10" s="142">
        <f t="shared" si="1"/>
        <v>0</v>
      </c>
      <c r="AH10" s="142">
        <f t="shared" si="2"/>
        <v>0</v>
      </c>
      <c r="AI10" s="142">
        <f t="shared" si="3"/>
        <v>0</v>
      </c>
      <c r="AJ10" s="241"/>
    </row>
    <row r="11" spans="1:36" ht="19.899999999999999" customHeight="1" x14ac:dyDescent="0.55000000000000004">
      <c r="A11" s="166">
        <f>Time1!B11</f>
        <v>3</v>
      </c>
      <c r="B11" s="48" t="str">
        <f>Time1!E11</f>
        <v>วิทวัส</v>
      </c>
      <c r="C11" s="252"/>
      <c r="D11" s="249"/>
      <c r="E11" s="249"/>
      <c r="F11" s="250">
        <f>SUM(D11:E11)</f>
        <v>0</v>
      </c>
      <c r="G11" s="251"/>
      <c r="H11" s="251"/>
      <c r="I11" s="251"/>
      <c r="J11" s="251"/>
      <c r="K11" s="245">
        <f t="shared" ref="K11:K29" si="4">SUM(G11:J11)</f>
        <v>0</v>
      </c>
      <c r="L11" s="251"/>
      <c r="M11" s="251"/>
      <c r="N11" s="251"/>
      <c r="O11" s="251"/>
      <c r="P11" s="245">
        <f t="shared" ref="P11:P29" si="5">SUM(L11:O11)</f>
        <v>0</v>
      </c>
      <c r="Q11" s="251"/>
      <c r="R11" s="251"/>
      <c r="S11" s="251"/>
      <c r="T11" s="251"/>
      <c r="U11" s="245">
        <f t="shared" ref="U11:U29" si="6">SUM(Q11:T11)</f>
        <v>0</v>
      </c>
      <c r="V11" s="251"/>
      <c r="W11" s="251"/>
      <c r="X11" s="251"/>
      <c r="Y11" s="251"/>
      <c r="Z11" s="245">
        <f t="shared" ref="Z11:Z27" si="7">SUM(V11:Y11)</f>
        <v>0</v>
      </c>
      <c r="AA11" s="251"/>
      <c r="AB11" s="251"/>
      <c r="AC11" s="251"/>
      <c r="AD11" s="251"/>
      <c r="AE11" s="245">
        <f t="shared" ref="AE11:AE27" si="8">SUM(AA11:AD11)</f>
        <v>0</v>
      </c>
      <c r="AF11" s="142">
        <f>COUNTIF(D11:AE11,"ข")*2</f>
        <v>0</v>
      </c>
      <c r="AG11" s="142">
        <f>COUNTIF(D11:AF11,"ล")*2</f>
        <v>0</v>
      </c>
      <c r="AH11" s="142">
        <f>COUNTIF(D11:AG11,"ป")*2</f>
        <v>0</v>
      </c>
      <c r="AI11" s="142">
        <f>SUM(D11:AE11)</f>
        <v>0</v>
      </c>
      <c r="AJ11" s="241"/>
    </row>
    <row r="12" spans="1:36" ht="19.899999999999999" customHeight="1" x14ac:dyDescent="0.55000000000000004">
      <c r="A12" s="166">
        <f>Time1!B12</f>
        <v>4</v>
      </c>
      <c r="B12" s="48" t="str">
        <f>Time1!E12</f>
        <v>ศุภกานต์</v>
      </c>
      <c r="C12" s="253"/>
      <c r="D12" s="253"/>
      <c r="E12" s="253"/>
      <c r="F12" s="250">
        <f t="shared" ref="F12:F29" si="9">SUM(C12:E12)</f>
        <v>0</v>
      </c>
      <c r="G12" s="251"/>
      <c r="H12" s="251"/>
      <c r="I12" s="251"/>
      <c r="J12" s="251"/>
      <c r="K12" s="245">
        <f t="shared" si="4"/>
        <v>0</v>
      </c>
      <c r="L12" s="251"/>
      <c r="M12" s="251"/>
      <c r="N12" s="251"/>
      <c r="O12" s="251"/>
      <c r="P12" s="245">
        <f t="shared" si="5"/>
        <v>0</v>
      </c>
      <c r="Q12" s="251"/>
      <c r="R12" s="251"/>
      <c r="S12" s="251"/>
      <c r="T12" s="251"/>
      <c r="U12" s="245">
        <f t="shared" si="6"/>
        <v>0</v>
      </c>
      <c r="V12" s="251"/>
      <c r="W12" s="251"/>
      <c r="X12" s="251"/>
      <c r="Y12" s="251"/>
      <c r="Z12" s="245">
        <f t="shared" si="7"/>
        <v>0</v>
      </c>
      <c r="AA12" s="251"/>
      <c r="AB12" s="251"/>
      <c r="AC12" s="251"/>
      <c r="AD12" s="251"/>
      <c r="AE12" s="245">
        <f t="shared" si="8"/>
        <v>0</v>
      </c>
      <c r="AF12" s="142">
        <f t="shared" si="0"/>
        <v>0</v>
      </c>
      <c r="AG12" s="142">
        <f t="shared" si="1"/>
        <v>0</v>
      </c>
      <c r="AH12" s="142">
        <f t="shared" si="2"/>
        <v>0</v>
      </c>
      <c r="AI12" s="142">
        <f t="shared" si="3"/>
        <v>0</v>
      </c>
      <c r="AJ12" s="241"/>
    </row>
    <row r="13" spans="1:36" ht="19.899999999999999" customHeight="1" x14ac:dyDescent="0.55000000000000004">
      <c r="A13" s="166">
        <f>Time1!B13</f>
        <v>5</v>
      </c>
      <c r="B13" s="48" t="str">
        <f>Time1!E13</f>
        <v>สรศักดิ์</v>
      </c>
      <c r="C13" s="249"/>
      <c r="D13" s="249"/>
      <c r="E13" s="249"/>
      <c r="F13" s="250">
        <f t="shared" si="9"/>
        <v>0</v>
      </c>
      <c r="G13" s="251"/>
      <c r="H13" s="251"/>
      <c r="I13" s="251"/>
      <c r="J13" s="251"/>
      <c r="K13" s="245">
        <f t="shared" si="4"/>
        <v>0</v>
      </c>
      <c r="L13" s="251"/>
      <c r="M13" s="251"/>
      <c r="N13" s="251"/>
      <c r="O13" s="251"/>
      <c r="P13" s="245">
        <f t="shared" si="5"/>
        <v>0</v>
      </c>
      <c r="Q13" s="251"/>
      <c r="R13" s="251"/>
      <c r="S13" s="251"/>
      <c r="T13" s="251"/>
      <c r="U13" s="245">
        <f t="shared" si="6"/>
        <v>0</v>
      </c>
      <c r="V13" s="251"/>
      <c r="W13" s="251"/>
      <c r="X13" s="251"/>
      <c r="Y13" s="251"/>
      <c r="Z13" s="245">
        <f t="shared" si="7"/>
        <v>0</v>
      </c>
      <c r="AA13" s="251"/>
      <c r="AB13" s="251"/>
      <c r="AC13" s="251"/>
      <c r="AD13" s="251"/>
      <c r="AE13" s="245">
        <f t="shared" si="8"/>
        <v>0</v>
      </c>
      <c r="AF13" s="142">
        <f t="shared" si="0"/>
        <v>0</v>
      </c>
      <c r="AG13" s="142">
        <f t="shared" si="1"/>
        <v>0</v>
      </c>
      <c r="AH13" s="142">
        <f t="shared" si="2"/>
        <v>0</v>
      </c>
      <c r="AI13" s="142">
        <f t="shared" si="3"/>
        <v>0</v>
      </c>
      <c r="AJ13" s="241"/>
    </row>
    <row r="14" spans="1:36" ht="19.899999999999999" customHeight="1" x14ac:dyDescent="0.55000000000000004">
      <c r="A14" s="166">
        <f>Time1!B14</f>
        <v>6</v>
      </c>
      <c r="B14" s="48" t="str">
        <f>Time1!E14</f>
        <v>สุขเกษม</v>
      </c>
      <c r="C14" s="249"/>
      <c r="D14" s="249"/>
      <c r="E14" s="249"/>
      <c r="F14" s="250">
        <f t="shared" si="9"/>
        <v>0</v>
      </c>
      <c r="G14" s="251"/>
      <c r="H14" s="251"/>
      <c r="I14" s="251"/>
      <c r="J14" s="251"/>
      <c r="K14" s="245">
        <f t="shared" si="4"/>
        <v>0</v>
      </c>
      <c r="L14" s="251"/>
      <c r="M14" s="251"/>
      <c r="N14" s="251"/>
      <c r="O14" s="251"/>
      <c r="P14" s="245">
        <f t="shared" si="5"/>
        <v>0</v>
      </c>
      <c r="Q14" s="251"/>
      <c r="R14" s="251"/>
      <c r="S14" s="251"/>
      <c r="T14" s="251"/>
      <c r="U14" s="245">
        <f t="shared" si="6"/>
        <v>0</v>
      </c>
      <c r="V14" s="251"/>
      <c r="W14" s="251"/>
      <c r="X14" s="251"/>
      <c r="Y14" s="251"/>
      <c r="Z14" s="245">
        <f t="shared" si="7"/>
        <v>0</v>
      </c>
      <c r="AA14" s="251"/>
      <c r="AB14" s="251"/>
      <c r="AC14" s="251"/>
      <c r="AD14" s="251"/>
      <c r="AE14" s="245">
        <f t="shared" si="8"/>
        <v>0</v>
      </c>
      <c r="AF14" s="142">
        <f t="shared" si="0"/>
        <v>0</v>
      </c>
      <c r="AG14" s="142">
        <f t="shared" si="1"/>
        <v>0</v>
      </c>
      <c r="AH14" s="142">
        <f t="shared" si="2"/>
        <v>0</v>
      </c>
      <c r="AI14" s="142">
        <f t="shared" si="3"/>
        <v>0</v>
      </c>
      <c r="AJ14" s="241"/>
    </row>
    <row r="15" spans="1:36" ht="19.899999999999999" customHeight="1" x14ac:dyDescent="0.55000000000000004">
      <c r="A15" s="166">
        <f>Time1!B15</f>
        <v>7</v>
      </c>
      <c r="B15" s="48" t="str">
        <f>Time1!E15</f>
        <v>พีระภัทร</v>
      </c>
      <c r="C15" s="171"/>
      <c r="D15" s="171"/>
      <c r="E15" s="171"/>
      <c r="F15" s="122">
        <f t="shared" si="9"/>
        <v>0</v>
      </c>
      <c r="G15" s="47"/>
      <c r="H15" s="181"/>
      <c r="I15" s="181"/>
      <c r="J15" s="47"/>
      <c r="K15" s="121">
        <f t="shared" si="4"/>
        <v>0</v>
      </c>
      <c r="L15" s="47"/>
      <c r="M15" s="47"/>
      <c r="N15" s="47"/>
      <c r="O15" s="47"/>
      <c r="P15" s="121">
        <f t="shared" si="5"/>
        <v>0</v>
      </c>
      <c r="Q15" s="47"/>
      <c r="R15" s="47"/>
      <c r="S15" s="47"/>
      <c r="T15" s="47"/>
      <c r="U15" s="121">
        <f t="shared" si="6"/>
        <v>0</v>
      </c>
      <c r="V15" s="47"/>
      <c r="W15" s="47"/>
      <c r="X15" s="47"/>
      <c r="Y15" s="47"/>
      <c r="Z15" s="121">
        <f t="shared" si="7"/>
        <v>0</v>
      </c>
      <c r="AA15" s="47"/>
      <c r="AB15" s="47"/>
      <c r="AC15" s="47"/>
      <c r="AD15" s="47"/>
      <c r="AE15" s="121">
        <f t="shared" si="8"/>
        <v>0</v>
      </c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6" ht="19.899999999999999" customHeight="1" x14ac:dyDescent="0.55000000000000004">
      <c r="A16" s="166">
        <f>Time1!B16</f>
        <v>8</v>
      </c>
      <c r="B16" s="48" t="str">
        <f>Time1!E16</f>
        <v>อภิรักษ์</v>
      </c>
      <c r="C16" s="175"/>
      <c r="D16" s="175"/>
      <c r="E16" s="175"/>
      <c r="F16" s="122">
        <f t="shared" si="9"/>
        <v>0</v>
      </c>
      <c r="G16" s="47"/>
      <c r="H16" s="47"/>
      <c r="I16" s="47"/>
      <c r="J16" s="47"/>
      <c r="K16" s="121">
        <f t="shared" si="4"/>
        <v>0</v>
      </c>
      <c r="L16" s="47"/>
      <c r="M16" s="47"/>
      <c r="N16" s="47"/>
      <c r="O16" s="47"/>
      <c r="P16" s="121">
        <f t="shared" si="5"/>
        <v>0</v>
      </c>
      <c r="Q16" s="47"/>
      <c r="R16" s="47"/>
      <c r="S16" s="47"/>
      <c r="T16" s="47"/>
      <c r="U16" s="121">
        <f t="shared" si="6"/>
        <v>0</v>
      </c>
      <c r="V16" s="47"/>
      <c r="W16" s="47"/>
      <c r="X16" s="47"/>
      <c r="Y16" s="47"/>
      <c r="Z16" s="121">
        <f t="shared" si="7"/>
        <v>0</v>
      </c>
      <c r="AA16" s="47"/>
      <c r="AB16" s="47"/>
      <c r="AC16" s="47"/>
      <c r="AD16" s="47"/>
      <c r="AE16" s="121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6">
        <f>Time1!B17</f>
        <v>9</v>
      </c>
      <c r="B17" s="180" t="str">
        <f>Time1!E17</f>
        <v>อภินันท์</v>
      </c>
      <c r="C17" s="171"/>
      <c r="D17" s="171"/>
      <c r="E17" s="171"/>
      <c r="F17" s="122">
        <f t="shared" si="9"/>
        <v>0</v>
      </c>
      <c r="G17" s="47"/>
      <c r="H17" s="47"/>
      <c r="I17" s="47"/>
      <c r="J17" s="47"/>
      <c r="K17" s="121">
        <f t="shared" si="4"/>
        <v>0</v>
      </c>
      <c r="L17" s="47"/>
      <c r="M17" s="47"/>
      <c r="N17" s="47"/>
      <c r="O17" s="47"/>
      <c r="P17" s="121">
        <f t="shared" si="5"/>
        <v>0</v>
      </c>
      <c r="Q17" s="47"/>
      <c r="R17" s="47"/>
      <c r="S17" s="47"/>
      <c r="T17" s="47"/>
      <c r="U17" s="121">
        <f t="shared" si="6"/>
        <v>0</v>
      </c>
      <c r="V17" s="47"/>
      <c r="W17" s="47"/>
      <c r="X17" s="47"/>
      <c r="Y17" s="47"/>
      <c r="Z17" s="121">
        <f t="shared" si="7"/>
        <v>0</v>
      </c>
      <c r="AA17" s="47"/>
      <c r="AB17" s="47"/>
      <c r="AC17" s="47"/>
      <c r="AD17" s="47"/>
      <c r="AE17" s="121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6">
        <f>Time1!B18</f>
        <v>10</v>
      </c>
      <c r="B18" s="48" t="str">
        <f>Time1!E18</f>
        <v>นพดล</v>
      </c>
      <c r="C18" s="171"/>
      <c r="D18" s="171"/>
      <c r="E18" s="171"/>
      <c r="F18" s="122">
        <f t="shared" si="9"/>
        <v>0</v>
      </c>
      <c r="G18" s="47"/>
      <c r="H18" s="47"/>
      <c r="I18" s="47"/>
      <c r="J18" s="47"/>
      <c r="K18" s="121">
        <f t="shared" si="4"/>
        <v>0</v>
      </c>
      <c r="L18" s="47"/>
      <c r="M18" s="47"/>
      <c r="N18" s="47"/>
      <c r="O18" s="47"/>
      <c r="P18" s="121">
        <f t="shared" si="5"/>
        <v>0</v>
      </c>
      <c r="Q18" s="47"/>
      <c r="R18" s="47"/>
      <c r="S18" s="47"/>
      <c r="T18" s="47"/>
      <c r="U18" s="121">
        <f t="shared" si="6"/>
        <v>0</v>
      </c>
      <c r="V18" s="47"/>
      <c r="W18" s="47"/>
      <c r="X18" s="47"/>
      <c r="Y18" s="47"/>
      <c r="Z18" s="121">
        <f t="shared" si="7"/>
        <v>0</v>
      </c>
      <c r="AA18" s="47"/>
      <c r="AB18" s="47"/>
      <c r="AC18" s="47"/>
      <c r="AD18" s="47"/>
      <c r="AE18" s="121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6">
        <f>Time1!B19</f>
        <v>11</v>
      </c>
      <c r="B19" s="48" t="str">
        <f>Time1!E19</f>
        <v>อานนท์</v>
      </c>
      <c r="C19" s="174"/>
      <c r="D19" s="171"/>
      <c r="E19" s="171"/>
      <c r="F19" s="122">
        <f>SUM(D19:E19)</f>
        <v>0</v>
      </c>
      <c r="G19" s="47"/>
      <c r="H19" s="47"/>
      <c r="I19" s="47"/>
      <c r="J19" s="47"/>
      <c r="K19" s="121">
        <f t="shared" si="4"/>
        <v>0</v>
      </c>
      <c r="L19" s="47"/>
      <c r="M19" s="47"/>
      <c r="N19" s="47"/>
      <c r="O19" s="47"/>
      <c r="P19" s="121">
        <f t="shared" si="5"/>
        <v>0</v>
      </c>
      <c r="Q19" s="47"/>
      <c r="R19" s="47"/>
      <c r="S19" s="47"/>
      <c r="T19" s="47"/>
      <c r="U19" s="121">
        <f t="shared" si="6"/>
        <v>0</v>
      </c>
      <c r="V19" s="47"/>
      <c r="W19" s="47"/>
      <c r="X19" s="47"/>
      <c r="Y19" s="47"/>
      <c r="Z19" s="121">
        <f t="shared" si="7"/>
        <v>0</v>
      </c>
      <c r="AA19" s="47"/>
      <c r="AB19" s="47"/>
      <c r="AC19" s="47"/>
      <c r="AD19" s="47"/>
      <c r="AE19" s="121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6">
        <f>Time1!B20</f>
        <v>12</v>
      </c>
      <c r="B20" s="48" t="str">
        <f>Time1!E20</f>
        <v>พลัชพงศ์</v>
      </c>
      <c r="C20" s="171"/>
      <c r="D20" s="171"/>
      <c r="E20" s="171"/>
      <c r="F20" s="122">
        <f t="shared" si="9"/>
        <v>0</v>
      </c>
      <c r="G20" s="47"/>
      <c r="H20" s="47"/>
      <c r="I20" s="47"/>
      <c r="J20" s="47"/>
      <c r="K20" s="121">
        <f t="shared" si="4"/>
        <v>0</v>
      </c>
      <c r="L20" s="47"/>
      <c r="M20" s="47"/>
      <c r="N20" s="47"/>
      <c r="O20" s="47"/>
      <c r="P20" s="121">
        <f t="shared" si="5"/>
        <v>0</v>
      </c>
      <c r="Q20" s="47"/>
      <c r="R20" s="47"/>
      <c r="S20" s="47"/>
      <c r="T20" s="47"/>
      <c r="U20" s="121">
        <f t="shared" si="6"/>
        <v>0</v>
      </c>
      <c r="V20" s="47"/>
      <c r="W20" s="47"/>
      <c r="X20" s="47"/>
      <c r="Y20" s="47"/>
      <c r="Z20" s="121">
        <f t="shared" si="7"/>
        <v>0</v>
      </c>
      <c r="AA20" s="47"/>
      <c r="AB20" s="47"/>
      <c r="AC20" s="47"/>
      <c r="AD20" s="47"/>
      <c r="AE20" s="121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6">
        <f>Time1!B21</f>
        <v>14</v>
      </c>
      <c r="B21" s="48" t="str">
        <f>Time1!E21</f>
        <v>วรดา</v>
      </c>
      <c r="C21" s="171"/>
      <c r="D21" s="171"/>
      <c r="E21" s="171"/>
      <c r="F21" s="122">
        <f>SUM(C21:E21)</f>
        <v>0</v>
      </c>
      <c r="G21" s="47"/>
      <c r="H21" s="47"/>
      <c r="I21" s="47"/>
      <c r="J21" s="47"/>
      <c r="K21" s="121">
        <f>SUM(G21:J21)</f>
        <v>0</v>
      </c>
      <c r="L21" s="47"/>
      <c r="M21" s="47"/>
      <c r="N21" s="47"/>
      <c r="O21" s="47"/>
      <c r="P21" s="121">
        <f>SUM(L21:O21)</f>
        <v>0</v>
      </c>
      <c r="Q21" s="47"/>
      <c r="R21" s="47"/>
      <c r="S21" s="47"/>
      <c r="T21" s="47"/>
      <c r="U21" s="121">
        <f>SUM(Q21:T21)</f>
        <v>0</v>
      </c>
      <c r="V21" s="47"/>
      <c r="W21" s="47"/>
      <c r="X21" s="47"/>
      <c r="Y21" s="47"/>
      <c r="Z21" s="121">
        <f>SUM(V21:Y21)</f>
        <v>0</v>
      </c>
      <c r="AA21" s="47"/>
      <c r="AB21" s="47"/>
      <c r="AC21" s="47"/>
      <c r="AD21" s="47"/>
      <c r="AE21" s="121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6">
        <f>Time1!B22</f>
        <v>15</v>
      </c>
      <c r="B22" s="48" t="str">
        <f>Time1!E22</f>
        <v>วรรณชนก</v>
      </c>
      <c r="C22" s="175"/>
      <c r="D22" s="171"/>
      <c r="E22" s="171"/>
      <c r="F22" s="122">
        <f t="shared" si="9"/>
        <v>0</v>
      </c>
      <c r="G22" s="47"/>
      <c r="H22" s="47"/>
      <c r="I22" s="47"/>
      <c r="J22" s="47"/>
      <c r="K22" s="121">
        <f t="shared" si="4"/>
        <v>0</v>
      </c>
      <c r="L22" s="47"/>
      <c r="M22" s="47"/>
      <c r="N22" s="47"/>
      <c r="O22" s="47"/>
      <c r="P22" s="121">
        <f t="shared" si="5"/>
        <v>0</v>
      </c>
      <c r="Q22" s="47"/>
      <c r="R22" s="47"/>
      <c r="S22" s="47"/>
      <c r="T22" s="47"/>
      <c r="U22" s="121">
        <f t="shared" si="6"/>
        <v>0</v>
      </c>
      <c r="V22" s="47"/>
      <c r="W22" s="47"/>
      <c r="X22" s="47"/>
      <c r="Y22" s="47"/>
      <c r="Z22" s="121">
        <f t="shared" si="7"/>
        <v>0</v>
      </c>
      <c r="AA22" s="47"/>
      <c r="AB22" s="47"/>
      <c r="AC22" s="47"/>
      <c r="AD22" s="47"/>
      <c r="AE22" s="121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6">
        <f>Time1!B23</f>
        <v>16</v>
      </c>
      <c r="B23" s="48" t="str">
        <f>Time1!E23</f>
        <v>วราภรณ์</v>
      </c>
      <c r="C23" s="175"/>
      <c r="D23" s="175"/>
      <c r="E23" s="175"/>
      <c r="F23" s="122">
        <f t="shared" si="9"/>
        <v>0</v>
      </c>
      <c r="G23" s="47"/>
      <c r="H23" s="47"/>
      <c r="I23" s="47"/>
      <c r="J23" s="47"/>
      <c r="K23" s="121">
        <f t="shared" si="4"/>
        <v>0</v>
      </c>
      <c r="L23" s="47"/>
      <c r="M23" s="47"/>
      <c r="N23" s="47"/>
      <c r="O23" s="47"/>
      <c r="P23" s="121">
        <f t="shared" si="5"/>
        <v>0</v>
      </c>
      <c r="Q23" s="47"/>
      <c r="R23" s="47"/>
      <c r="S23" s="47"/>
      <c r="T23" s="47"/>
      <c r="U23" s="121">
        <f t="shared" si="6"/>
        <v>0</v>
      </c>
      <c r="V23" s="47"/>
      <c r="W23" s="47"/>
      <c r="X23" s="47"/>
      <c r="Y23" s="47"/>
      <c r="Z23" s="121">
        <f t="shared" si="7"/>
        <v>0</v>
      </c>
      <c r="AA23" s="47"/>
      <c r="AB23" s="47"/>
      <c r="AC23" s="47"/>
      <c r="AD23" s="47"/>
      <c r="AE23" s="121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6">
        <f>Time1!B24</f>
        <v>17</v>
      </c>
      <c r="B24" s="48" t="str">
        <f>Time1!E24</f>
        <v>สุรางคนา</v>
      </c>
      <c r="C24" s="171"/>
      <c r="D24" s="171"/>
      <c r="E24" s="171"/>
      <c r="F24" s="122">
        <f t="shared" si="9"/>
        <v>0</v>
      </c>
      <c r="G24" s="47"/>
      <c r="H24" s="47"/>
      <c r="I24" s="47"/>
      <c r="J24" s="47"/>
      <c r="K24" s="121">
        <f t="shared" si="4"/>
        <v>0</v>
      </c>
      <c r="L24" s="47"/>
      <c r="M24" s="47"/>
      <c r="N24" s="47"/>
      <c r="O24" s="47"/>
      <c r="P24" s="121">
        <f t="shared" si="5"/>
        <v>0</v>
      </c>
      <c r="Q24" s="47"/>
      <c r="R24" s="47"/>
      <c r="S24" s="47"/>
      <c r="T24" s="47"/>
      <c r="U24" s="121">
        <f t="shared" si="6"/>
        <v>0</v>
      </c>
      <c r="V24" s="47"/>
      <c r="W24" s="47"/>
      <c r="X24" s="47"/>
      <c r="Y24" s="47"/>
      <c r="Z24" s="121">
        <f t="shared" si="7"/>
        <v>0</v>
      </c>
      <c r="AA24" s="47"/>
      <c r="AB24" s="47"/>
      <c r="AC24" s="47"/>
      <c r="AD24" s="47"/>
      <c r="AE24" s="121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6">
        <f>Time1!B25</f>
        <v>18</v>
      </c>
      <c r="B25" s="48" t="str">
        <f>Time1!E25</f>
        <v>หนึ่งฤทัย</v>
      </c>
      <c r="C25" s="171"/>
      <c r="D25" s="171"/>
      <c r="E25" s="171"/>
      <c r="F25" s="122">
        <f t="shared" si="9"/>
        <v>0</v>
      </c>
      <c r="G25" s="47"/>
      <c r="H25" s="47"/>
      <c r="I25" s="47"/>
      <c r="J25" s="47"/>
      <c r="K25" s="121">
        <f t="shared" si="4"/>
        <v>0</v>
      </c>
      <c r="L25" s="47"/>
      <c r="M25" s="47"/>
      <c r="N25" s="47"/>
      <c r="O25" s="47"/>
      <c r="P25" s="121">
        <f t="shared" si="5"/>
        <v>0</v>
      </c>
      <c r="Q25" s="47"/>
      <c r="R25" s="47"/>
      <c r="S25" s="47"/>
      <c r="T25" s="47"/>
      <c r="U25" s="121">
        <f t="shared" si="6"/>
        <v>0</v>
      </c>
      <c r="V25" s="47"/>
      <c r="W25" s="47"/>
      <c r="X25" s="47"/>
      <c r="Y25" s="47"/>
      <c r="Z25" s="121">
        <f t="shared" si="7"/>
        <v>0</v>
      </c>
      <c r="AA25" s="47"/>
      <c r="AB25" s="47"/>
      <c r="AC25" s="47"/>
      <c r="AD25" s="47"/>
      <c r="AE25" s="121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6">
        <f>Time1!B26</f>
        <v>19</v>
      </c>
      <c r="B26" s="48" t="str">
        <f>Time1!E26</f>
        <v>อาทิตยา</v>
      </c>
      <c r="C26" s="175"/>
      <c r="D26" s="175"/>
      <c r="E26" s="175"/>
      <c r="F26" s="122">
        <f t="shared" si="9"/>
        <v>0</v>
      </c>
      <c r="G26" s="47"/>
      <c r="H26" s="47"/>
      <c r="I26" s="47"/>
      <c r="J26" s="47"/>
      <c r="K26" s="121">
        <f t="shared" si="4"/>
        <v>0</v>
      </c>
      <c r="L26" s="47"/>
      <c r="M26" s="47"/>
      <c r="N26" s="47"/>
      <c r="O26" s="47"/>
      <c r="P26" s="121">
        <f t="shared" si="5"/>
        <v>0</v>
      </c>
      <c r="Q26" s="47"/>
      <c r="R26" s="47"/>
      <c r="S26" s="47"/>
      <c r="T26" s="47"/>
      <c r="U26" s="121">
        <f t="shared" si="6"/>
        <v>0</v>
      </c>
      <c r="V26" s="47"/>
      <c r="W26" s="47"/>
      <c r="X26" s="47"/>
      <c r="Y26" s="47"/>
      <c r="Z26" s="121">
        <f t="shared" si="7"/>
        <v>0</v>
      </c>
      <c r="AA26" s="47"/>
      <c r="AB26" s="47"/>
      <c r="AC26" s="47"/>
      <c r="AD26" s="47"/>
      <c r="AE26" s="121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6">
        <f>Time1!B27</f>
        <v>20</v>
      </c>
      <c r="B27" s="180" t="str">
        <f>Time1!E27</f>
        <v>กนกวรรณ</v>
      </c>
      <c r="C27" s="171"/>
      <c r="D27" s="171"/>
      <c r="E27" s="171"/>
      <c r="F27" s="122">
        <f t="shared" si="9"/>
        <v>0</v>
      </c>
      <c r="G27" s="47"/>
      <c r="H27" s="47"/>
      <c r="I27" s="47"/>
      <c r="J27" s="47"/>
      <c r="K27" s="121">
        <f t="shared" si="4"/>
        <v>0</v>
      </c>
      <c r="L27" s="47"/>
      <c r="M27" s="47"/>
      <c r="N27" s="47"/>
      <c r="O27" s="47"/>
      <c r="P27" s="121">
        <f t="shared" si="5"/>
        <v>0</v>
      </c>
      <c r="Q27" s="47"/>
      <c r="R27" s="47"/>
      <c r="S27" s="47"/>
      <c r="T27" s="47"/>
      <c r="U27" s="121">
        <f t="shared" si="6"/>
        <v>0</v>
      </c>
      <c r="V27" s="47"/>
      <c r="W27" s="47"/>
      <c r="X27" s="47"/>
      <c r="Y27" s="47"/>
      <c r="Z27" s="121">
        <f t="shared" si="7"/>
        <v>0</v>
      </c>
      <c r="AA27" s="47"/>
      <c r="AB27" s="47"/>
      <c r="AC27" s="47"/>
      <c r="AD27" s="47"/>
      <c r="AE27" s="121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6">
        <f>Time1!B28</f>
        <v>21</v>
      </c>
      <c r="B28" s="180" t="str">
        <f>Time1!E28</f>
        <v>ภัณฑิรา</v>
      </c>
      <c r="C28" s="175"/>
      <c r="D28" s="175"/>
      <c r="E28" s="175"/>
      <c r="F28" s="122">
        <f t="shared" si="9"/>
        <v>0</v>
      </c>
      <c r="G28" s="47"/>
      <c r="H28" s="47"/>
      <c r="I28" s="47"/>
      <c r="J28" s="47"/>
      <c r="K28" s="121">
        <f t="shared" si="4"/>
        <v>0</v>
      </c>
      <c r="L28" s="47"/>
      <c r="M28" s="47"/>
      <c r="N28" s="47"/>
      <c r="O28" s="47"/>
      <c r="P28" s="121">
        <f t="shared" si="5"/>
        <v>0</v>
      </c>
      <c r="Q28" s="47"/>
      <c r="R28" s="47"/>
      <c r="S28" s="47"/>
      <c r="T28" s="47"/>
      <c r="U28" s="121">
        <f t="shared" si="6"/>
        <v>0</v>
      </c>
      <c r="V28" s="47"/>
      <c r="W28" s="47"/>
      <c r="X28" s="47"/>
      <c r="Y28" s="47"/>
      <c r="Z28" s="121">
        <f t="shared" ref="Z28:Z29" si="10">SUM(V28:Y28)</f>
        <v>0</v>
      </c>
      <c r="AA28" s="47"/>
      <c r="AB28" s="47"/>
      <c r="AC28" s="47"/>
      <c r="AD28" s="47"/>
      <c r="AE28" s="121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6">
        <f>Time1!B29</f>
        <v>22</v>
      </c>
      <c r="B29" s="180" t="str">
        <f>Time1!E29</f>
        <v>ผกาทิพย์</v>
      </c>
      <c r="C29" s="171"/>
      <c r="D29" s="171"/>
      <c r="E29" s="171"/>
      <c r="F29" s="122">
        <f t="shared" si="9"/>
        <v>0</v>
      </c>
      <c r="G29" s="47"/>
      <c r="H29" s="47"/>
      <c r="I29" s="47"/>
      <c r="J29" s="47"/>
      <c r="K29" s="121">
        <f t="shared" si="4"/>
        <v>0</v>
      </c>
      <c r="L29" s="47"/>
      <c r="M29" s="47"/>
      <c r="N29" s="47"/>
      <c r="O29" s="47"/>
      <c r="P29" s="121">
        <f t="shared" si="5"/>
        <v>0</v>
      </c>
      <c r="Q29" s="47"/>
      <c r="R29" s="47"/>
      <c r="S29" s="47"/>
      <c r="T29" s="47"/>
      <c r="U29" s="121">
        <f t="shared" si="6"/>
        <v>0</v>
      </c>
      <c r="V29" s="47"/>
      <c r="W29" s="47"/>
      <c r="X29" s="47"/>
      <c r="Y29" s="47"/>
      <c r="Z29" s="121">
        <f t="shared" si="10"/>
        <v>0</v>
      </c>
      <c r="AA29" s="47"/>
      <c r="AB29" s="47"/>
      <c r="AC29" s="47"/>
      <c r="AD29" s="47"/>
      <c r="AE29" s="121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6">
        <f>Time1!B30</f>
        <v>23</v>
      </c>
      <c r="B30" s="180" t="str">
        <f>Time1!E30</f>
        <v xml:space="preserve">เพชราภา  </v>
      </c>
      <c r="C30" s="171"/>
      <c r="D30" s="171"/>
      <c r="E30" s="171"/>
      <c r="F30" s="122">
        <f t="shared" ref="F30" si="12">SUM(C30:E30)</f>
        <v>0</v>
      </c>
      <c r="G30" s="47"/>
      <c r="H30" s="47"/>
      <c r="I30" s="47"/>
      <c r="J30" s="47"/>
      <c r="K30" s="121">
        <f t="shared" ref="K30" si="13">SUM(G30:J30)</f>
        <v>0</v>
      </c>
      <c r="L30" s="47"/>
      <c r="M30" s="47"/>
      <c r="N30" s="47"/>
      <c r="O30" s="47"/>
      <c r="P30" s="121">
        <f t="shared" ref="P30" si="14">SUM(L30:O30)</f>
        <v>0</v>
      </c>
      <c r="Q30" s="47"/>
      <c r="R30" s="47"/>
      <c r="S30" s="47"/>
      <c r="T30" s="47"/>
      <c r="U30" s="121">
        <f t="shared" ref="U30" si="15">SUM(Q30:T30)</f>
        <v>0</v>
      </c>
      <c r="V30" s="47"/>
      <c r="W30" s="47"/>
      <c r="X30" s="47"/>
      <c r="Y30" s="47"/>
      <c r="Z30" s="121">
        <f t="shared" ref="Z30" si="16">SUM(V30:Y30)</f>
        <v>0</v>
      </c>
      <c r="AA30" s="47"/>
      <c r="AB30" s="47"/>
      <c r="AC30" s="47"/>
      <c r="AD30" s="47"/>
      <c r="AE30" s="121">
        <f t="shared" ref="AE30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6"/>
      <c r="B31" s="180"/>
      <c r="C31" s="171"/>
      <c r="D31" s="171"/>
      <c r="E31" s="171"/>
      <c r="F31" s="122"/>
      <c r="G31" s="47"/>
      <c r="H31" s="47"/>
      <c r="I31" s="47"/>
      <c r="J31" s="47"/>
      <c r="K31" s="121"/>
      <c r="L31" s="47"/>
      <c r="M31" s="47"/>
      <c r="N31" s="47"/>
      <c r="O31" s="47"/>
      <c r="P31" s="121"/>
      <c r="Q31" s="47"/>
      <c r="R31" s="47"/>
      <c r="S31" s="47"/>
      <c r="T31" s="47"/>
      <c r="U31" s="121"/>
      <c r="V31" s="47"/>
      <c r="W31" s="47"/>
      <c r="X31" s="47"/>
      <c r="Y31" s="47"/>
      <c r="Z31" s="121"/>
      <c r="AA31" s="47"/>
      <c r="AB31" s="47"/>
      <c r="AC31" s="47"/>
      <c r="AD31" s="47"/>
      <c r="AE31" s="121"/>
      <c r="AF31" s="3"/>
      <c r="AG31" s="3"/>
      <c r="AH31" s="3"/>
      <c r="AI31" s="3"/>
    </row>
    <row r="32" spans="1:35" ht="19.899999999999999" customHeight="1" x14ac:dyDescent="0.55000000000000004">
      <c r="A32" s="166"/>
      <c r="B32" s="180"/>
      <c r="C32" s="171"/>
      <c r="D32" s="171"/>
      <c r="E32" s="171"/>
      <c r="F32" s="122"/>
      <c r="G32" s="47"/>
      <c r="H32" s="47"/>
      <c r="I32" s="47"/>
      <c r="J32" s="47"/>
      <c r="K32" s="121"/>
      <c r="L32" s="47"/>
      <c r="M32" s="47"/>
      <c r="N32" s="47"/>
      <c r="O32" s="47"/>
      <c r="P32" s="121"/>
      <c r="Q32" s="47"/>
      <c r="R32" s="47"/>
      <c r="S32" s="47"/>
      <c r="T32" s="47"/>
      <c r="U32" s="121"/>
      <c r="V32" s="47"/>
      <c r="W32" s="47"/>
      <c r="X32" s="47"/>
      <c r="Y32" s="47"/>
      <c r="Z32" s="121"/>
      <c r="AA32" s="47"/>
      <c r="AB32" s="47"/>
      <c r="AC32" s="47"/>
      <c r="AD32" s="47"/>
      <c r="AE32" s="121"/>
      <c r="AF32" s="3"/>
      <c r="AG32" s="3"/>
      <c r="AH32" s="3"/>
      <c r="AI32" s="3"/>
    </row>
    <row r="33" spans="1:35" ht="19.899999999999999" customHeight="1" x14ac:dyDescent="0.55000000000000004">
      <c r="A33" s="166"/>
      <c r="B33" s="180"/>
      <c r="C33" s="171"/>
      <c r="D33" s="171"/>
      <c r="E33" s="171"/>
      <c r="F33" s="122"/>
      <c r="G33" s="47"/>
      <c r="H33" s="47"/>
      <c r="I33" s="47"/>
      <c r="J33" s="47"/>
      <c r="K33" s="121"/>
      <c r="L33" s="47"/>
      <c r="M33" s="47"/>
      <c r="N33" s="47"/>
      <c r="O33" s="47"/>
      <c r="P33" s="121"/>
      <c r="Q33" s="47"/>
      <c r="R33" s="47"/>
      <c r="S33" s="47"/>
      <c r="T33" s="47"/>
      <c r="U33" s="121"/>
      <c r="V33" s="47"/>
      <c r="W33" s="47"/>
      <c r="X33" s="47"/>
      <c r="Y33" s="47"/>
      <c r="Z33" s="121"/>
      <c r="AA33" s="47"/>
      <c r="AB33" s="47"/>
      <c r="AC33" s="47"/>
      <c r="AD33" s="47"/>
      <c r="AE33" s="121"/>
      <c r="AF33" s="3"/>
      <c r="AG33" s="3"/>
      <c r="AH33" s="3"/>
      <c r="AI33" s="3"/>
    </row>
    <row r="34" spans="1:35" ht="19.899999999999999" customHeight="1" x14ac:dyDescent="0.55000000000000004">
      <c r="A34" s="166"/>
      <c r="B34" s="180"/>
      <c r="C34" s="171"/>
      <c r="D34" s="171"/>
      <c r="E34" s="171"/>
      <c r="F34" s="122"/>
      <c r="G34" s="47"/>
      <c r="H34" s="47"/>
      <c r="I34" s="47"/>
      <c r="J34" s="47"/>
      <c r="K34" s="121"/>
      <c r="L34" s="47"/>
      <c r="M34" s="47"/>
      <c r="N34" s="47"/>
      <c r="O34" s="47"/>
      <c r="P34" s="121"/>
      <c r="Q34" s="47"/>
      <c r="R34" s="47"/>
      <c r="S34" s="47"/>
      <c r="T34" s="47"/>
      <c r="U34" s="121"/>
      <c r="V34" s="47"/>
      <c r="W34" s="47"/>
      <c r="X34" s="47"/>
      <c r="Y34" s="47"/>
      <c r="Z34" s="121"/>
      <c r="AA34" s="47"/>
      <c r="AB34" s="47"/>
      <c r="AC34" s="47"/>
      <c r="AD34" s="47"/>
      <c r="AE34" s="121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6"/>
      <c r="B35" s="180"/>
      <c r="C35" s="171"/>
      <c r="D35" s="171"/>
      <c r="E35" s="171"/>
      <c r="F35" s="122"/>
      <c r="G35" s="47"/>
      <c r="H35" s="47"/>
      <c r="I35" s="47"/>
      <c r="J35" s="47"/>
      <c r="K35" s="121"/>
      <c r="L35" s="47"/>
      <c r="M35" s="47"/>
      <c r="N35" s="47"/>
      <c r="O35" s="47"/>
      <c r="P35" s="121"/>
      <c r="Q35" s="47"/>
      <c r="R35" s="47"/>
      <c r="S35" s="47"/>
      <c r="T35" s="47"/>
      <c r="U35" s="121"/>
      <c r="V35" s="47"/>
      <c r="W35" s="47"/>
      <c r="X35" s="47"/>
      <c r="Y35" s="47"/>
      <c r="Z35" s="121"/>
      <c r="AA35" s="47"/>
      <c r="AB35" s="47"/>
      <c r="AC35" s="47"/>
      <c r="AD35" s="47"/>
      <c r="AE35" s="121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6"/>
      <c r="B36" s="180"/>
      <c r="C36" s="171"/>
      <c r="D36" s="171"/>
      <c r="E36" s="171"/>
      <c r="F36" s="122"/>
      <c r="G36" s="47"/>
      <c r="H36" s="47"/>
      <c r="I36" s="47"/>
      <c r="J36" s="47"/>
      <c r="K36" s="121"/>
      <c r="L36" s="47"/>
      <c r="M36" s="47"/>
      <c r="N36" s="47"/>
      <c r="O36" s="47"/>
      <c r="P36" s="121"/>
      <c r="Q36" s="47"/>
      <c r="R36" s="47"/>
      <c r="S36" s="47"/>
      <c r="T36" s="47"/>
      <c r="U36" s="121"/>
      <c r="V36" s="47"/>
      <c r="W36" s="47"/>
      <c r="X36" s="47"/>
      <c r="Y36" s="47"/>
      <c r="Z36" s="121"/>
      <c r="AA36" s="47"/>
      <c r="AB36" s="47"/>
      <c r="AC36" s="47"/>
      <c r="AD36" s="47"/>
      <c r="AE36" s="121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6"/>
      <c r="B37" s="180"/>
      <c r="C37" s="171"/>
      <c r="D37" s="171"/>
      <c r="E37" s="171"/>
      <c r="F37" s="122"/>
      <c r="G37" s="47"/>
      <c r="H37" s="47"/>
      <c r="I37" s="47"/>
      <c r="J37" s="47"/>
      <c r="K37" s="121"/>
      <c r="L37" s="47"/>
      <c r="M37" s="47"/>
      <c r="N37" s="47"/>
      <c r="O37" s="47"/>
      <c r="P37" s="121"/>
      <c r="Q37" s="47"/>
      <c r="R37" s="47"/>
      <c r="S37" s="47"/>
      <c r="T37" s="47"/>
      <c r="U37" s="121"/>
      <c r="V37" s="47"/>
      <c r="W37" s="47"/>
      <c r="X37" s="47"/>
      <c r="Y37" s="47"/>
      <c r="Z37" s="121"/>
      <c r="AA37" s="47"/>
      <c r="AB37" s="47"/>
      <c r="AC37" s="47"/>
      <c r="AD37" s="47"/>
      <c r="AE37" s="121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6"/>
      <c r="B38" s="180"/>
      <c r="C38" s="171"/>
      <c r="D38" s="171"/>
      <c r="E38" s="171"/>
      <c r="F38" s="122"/>
      <c r="G38" s="47"/>
      <c r="H38" s="47"/>
      <c r="I38" s="47"/>
      <c r="J38" s="47"/>
      <c r="K38" s="121"/>
      <c r="L38" s="47"/>
      <c r="M38" s="47"/>
      <c r="N38" s="47"/>
      <c r="O38" s="47"/>
      <c r="P38" s="121"/>
      <c r="Q38" s="47"/>
      <c r="R38" s="47"/>
      <c r="S38" s="47"/>
      <c r="T38" s="47"/>
      <c r="U38" s="121"/>
      <c r="V38" s="47"/>
      <c r="W38" s="47"/>
      <c r="X38" s="47"/>
      <c r="Y38" s="47"/>
      <c r="Z38" s="121"/>
      <c r="AA38" s="47"/>
      <c r="AB38" s="47"/>
      <c r="AC38" s="47"/>
      <c r="AD38" s="47"/>
      <c r="AE38" s="121"/>
    </row>
    <row r="39" spans="1:35" ht="19.899999999999999" customHeight="1" x14ac:dyDescent="0.55000000000000004">
      <c r="A39" s="166"/>
      <c r="B39" s="180"/>
      <c r="C39" s="171"/>
      <c r="D39" s="171"/>
      <c r="E39" s="171"/>
      <c r="F39" s="122"/>
      <c r="G39" s="47"/>
      <c r="H39" s="47"/>
      <c r="I39" s="47"/>
      <c r="J39" s="47"/>
      <c r="K39" s="121"/>
      <c r="L39" s="47"/>
      <c r="M39" s="47"/>
      <c r="N39" s="47"/>
      <c r="O39" s="47"/>
      <c r="P39" s="121"/>
      <c r="Q39" s="47"/>
      <c r="R39" s="47"/>
      <c r="S39" s="47"/>
      <c r="T39" s="47"/>
      <c r="U39" s="121"/>
      <c r="V39" s="47"/>
      <c r="W39" s="47"/>
      <c r="X39" s="47"/>
      <c r="Y39" s="47"/>
      <c r="Z39" s="121"/>
      <c r="AA39" s="47"/>
      <c r="AB39" s="47"/>
      <c r="AC39" s="47"/>
      <c r="AD39" s="47"/>
      <c r="AE39" s="121"/>
    </row>
    <row r="40" spans="1:35" ht="19.899999999999999" customHeight="1" x14ac:dyDescent="0.55000000000000004">
      <c r="A40" s="166"/>
      <c r="B40" s="180"/>
      <c r="C40" s="171"/>
      <c r="D40" s="171"/>
      <c r="E40" s="171"/>
      <c r="F40" s="122"/>
      <c r="G40" s="47"/>
      <c r="H40" s="47"/>
      <c r="I40" s="47"/>
      <c r="J40" s="47"/>
      <c r="K40" s="121"/>
      <c r="L40" s="47"/>
      <c r="M40" s="47"/>
      <c r="N40" s="47"/>
      <c r="O40" s="47"/>
      <c r="P40" s="121"/>
      <c r="Q40" s="47"/>
      <c r="R40" s="47"/>
      <c r="S40" s="47"/>
      <c r="T40" s="47"/>
      <c r="U40" s="121"/>
      <c r="V40" s="47"/>
      <c r="W40" s="47"/>
      <c r="X40" s="47"/>
      <c r="Y40" s="47"/>
      <c r="Z40" s="121"/>
      <c r="AA40" s="47"/>
      <c r="AB40" s="47"/>
      <c r="AC40" s="47"/>
      <c r="AD40" s="47"/>
      <c r="AE40" s="121"/>
    </row>
    <row r="41" spans="1:35" ht="19.899999999999999" customHeight="1" x14ac:dyDescent="0.55000000000000004">
      <c r="A41" s="166"/>
      <c r="B41" s="180"/>
      <c r="C41" s="171"/>
      <c r="D41" s="171"/>
      <c r="E41" s="171"/>
      <c r="F41" s="122"/>
      <c r="G41" s="47"/>
      <c r="H41" s="47"/>
      <c r="I41" s="47"/>
      <c r="J41" s="47"/>
      <c r="K41" s="121"/>
      <c r="L41" s="47"/>
      <c r="M41" s="47"/>
      <c r="N41" s="47"/>
      <c r="O41" s="47"/>
      <c r="P41" s="121"/>
      <c r="Q41" s="47"/>
      <c r="R41" s="47"/>
      <c r="S41" s="47"/>
      <c r="T41" s="47"/>
      <c r="U41" s="121"/>
      <c r="V41" s="47"/>
      <c r="W41" s="47"/>
      <c r="X41" s="47"/>
      <c r="Y41" s="47"/>
      <c r="Z41" s="121"/>
      <c r="AA41" s="47"/>
      <c r="AB41" s="47"/>
      <c r="AC41" s="47"/>
      <c r="AD41" s="47"/>
      <c r="AE41" s="121"/>
    </row>
    <row r="42" spans="1:35" ht="19.899999999999999" customHeight="1" x14ac:dyDescent="0.55000000000000004">
      <c r="A42" s="166"/>
      <c r="B42" s="180"/>
      <c r="C42" s="171"/>
      <c r="D42" s="171"/>
      <c r="E42" s="171"/>
      <c r="F42" s="122"/>
      <c r="G42" s="47"/>
      <c r="H42" s="47"/>
      <c r="I42" s="47"/>
      <c r="J42" s="47"/>
      <c r="K42" s="121"/>
      <c r="L42" s="47"/>
      <c r="M42" s="47"/>
      <c r="N42" s="47"/>
      <c r="O42" s="47"/>
      <c r="P42" s="121"/>
      <c r="Q42" s="47"/>
      <c r="R42" s="47"/>
      <c r="S42" s="47"/>
      <c r="T42" s="47"/>
      <c r="U42" s="121"/>
      <c r="V42" s="47"/>
      <c r="W42" s="47"/>
      <c r="X42" s="47"/>
      <c r="Y42" s="47"/>
      <c r="Z42" s="121"/>
      <c r="AA42" s="47"/>
      <c r="AB42" s="47"/>
      <c r="AC42" s="47"/>
      <c r="AD42" s="47"/>
      <c r="AE42" s="121"/>
    </row>
    <row r="43" spans="1:35" ht="19.899999999999999" customHeight="1" x14ac:dyDescent="0.55000000000000004">
      <c r="A43" s="166"/>
      <c r="B43" s="180"/>
      <c r="C43" s="171"/>
      <c r="D43" s="171"/>
      <c r="E43" s="171"/>
      <c r="F43" s="122"/>
      <c r="G43" s="47"/>
      <c r="H43" s="47"/>
      <c r="I43" s="47"/>
      <c r="J43" s="47"/>
      <c r="K43" s="121"/>
      <c r="L43" s="47"/>
      <c r="M43" s="47"/>
      <c r="N43" s="47"/>
      <c r="O43" s="47"/>
      <c r="P43" s="121"/>
      <c r="Q43" s="47"/>
      <c r="R43" s="47"/>
      <c r="S43" s="47"/>
      <c r="T43" s="47"/>
      <c r="U43" s="121"/>
      <c r="V43" s="47"/>
      <c r="W43" s="47"/>
      <c r="X43" s="47"/>
      <c r="Y43" s="47"/>
      <c r="Z43" s="121"/>
      <c r="AA43" s="47"/>
      <c r="AB43" s="47"/>
      <c r="AC43" s="47"/>
      <c r="AD43" s="47"/>
      <c r="AE43" s="121"/>
    </row>
    <row r="44" spans="1:35" ht="19.899999999999999" customHeight="1" x14ac:dyDescent="0.55000000000000004">
      <c r="A44" s="166"/>
      <c r="B44" s="180"/>
      <c r="C44" s="171"/>
      <c r="D44" s="171"/>
      <c r="E44" s="171"/>
      <c r="F44" s="122"/>
      <c r="G44" s="47"/>
      <c r="H44" s="47"/>
      <c r="I44" s="47"/>
      <c r="J44" s="47"/>
      <c r="K44" s="121"/>
      <c r="L44" s="47"/>
      <c r="M44" s="47"/>
      <c r="N44" s="47"/>
      <c r="O44" s="47"/>
      <c r="P44" s="121"/>
      <c r="Q44" s="47"/>
      <c r="R44" s="47"/>
      <c r="S44" s="47"/>
      <c r="T44" s="47"/>
      <c r="U44" s="121"/>
      <c r="V44" s="47"/>
      <c r="W44" s="47"/>
      <c r="X44" s="47"/>
      <c r="Y44" s="47"/>
      <c r="Z44" s="121"/>
      <c r="AA44" s="47"/>
      <c r="AB44" s="47"/>
      <c r="AC44" s="47"/>
      <c r="AD44" s="47"/>
      <c r="AE44" s="121"/>
    </row>
    <row r="45" spans="1:35" ht="19.899999999999999" customHeight="1" x14ac:dyDescent="0.55000000000000004">
      <c r="A45" s="166"/>
      <c r="B45" s="180"/>
      <c r="C45" s="171"/>
      <c r="D45" s="171"/>
      <c r="E45" s="171"/>
      <c r="F45" s="122"/>
      <c r="G45" s="47"/>
      <c r="H45" s="47"/>
      <c r="I45" s="47"/>
      <c r="J45" s="47"/>
      <c r="K45" s="121"/>
      <c r="L45" s="47"/>
      <c r="M45" s="47"/>
      <c r="N45" s="47"/>
      <c r="O45" s="47"/>
      <c r="P45" s="121"/>
      <c r="Q45" s="47"/>
      <c r="R45" s="47"/>
      <c r="S45" s="47"/>
      <c r="T45" s="47"/>
      <c r="U45" s="121"/>
      <c r="V45" s="47"/>
      <c r="W45" s="47"/>
      <c r="X45" s="47"/>
      <c r="Y45" s="47"/>
      <c r="Z45" s="121"/>
      <c r="AA45" s="47"/>
      <c r="AB45" s="47"/>
      <c r="AC45" s="47"/>
      <c r="AD45" s="47"/>
      <c r="AE45" s="121"/>
    </row>
    <row r="46" spans="1:35" ht="19.899999999999999" customHeight="1" x14ac:dyDescent="0.55000000000000004">
      <c r="A46" s="166"/>
      <c r="B46" s="180"/>
      <c r="C46" s="171"/>
      <c r="D46" s="171"/>
      <c r="E46" s="171"/>
      <c r="F46" s="122"/>
      <c r="G46" s="47"/>
      <c r="H46" s="47"/>
      <c r="I46" s="47"/>
      <c r="J46" s="47"/>
      <c r="K46" s="121"/>
      <c r="L46" s="47"/>
      <c r="M46" s="47"/>
      <c r="N46" s="47"/>
      <c r="O46" s="47"/>
      <c r="P46" s="121"/>
      <c r="Q46" s="47"/>
      <c r="R46" s="47"/>
      <c r="S46" s="47"/>
      <c r="T46" s="47"/>
      <c r="U46" s="121"/>
      <c r="V46" s="47"/>
      <c r="W46" s="47"/>
      <c r="X46" s="47"/>
      <c r="Y46" s="47"/>
      <c r="Z46" s="121"/>
      <c r="AA46" s="47"/>
      <c r="AB46" s="47"/>
      <c r="AC46" s="47"/>
      <c r="AD46" s="47"/>
      <c r="AE46" s="121"/>
    </row>
    <row r="47" spans="1:35" ht="19.899999999999999" customHeight="1" x14ac:dyDescent="0.55000000000000004">
      <c r="A47" s="166"/>
      <c r="B47" s="180"/>
      <c r="C47" s="171"/>
      <c r="D47" s="171"/>
      <c r="E47" s="171"/>
      <c r="F47" s="122"/>
      <c r="G47" s="47"/>
      <c r="H47" s="47"/>
      <c r="I47" s="47"/>
      <c r="J47" s="47"/>
      <c r="K47" s="121"/>
      <c r="L47" s="47"/>
      <c r="M47" s="47"/>
      <c r="N47" s="47"/>
      <c r="O47" s="47"/>
      <c r="P47" s="121"/>
      <c r="Q47" s="47"/>
      <c r="R47" s="47"/>
      <c r="S47" s="47"/>
      <c r="T47" s="47"/>
      <c r="U47" s="121"/>
      <c r="V47" s="47"/>
      <c r="W47" s="47"/>
      <c r="X47" s="47"/>
      <c r="Y47" s="47"/>
      <c r="Z47" s="121"/>
      <c r="AA47" s="47"/>
      <c r="AB47" s="47"/>
      <c r="AC47" s="47"/>
      <c r="AD47" s="47"/>
      <c r="AE47" s="121"/>
    </row>
    <row r="48" spans="1:35" ht="19.899999999999999" customHeight="1" x14ac:dyDescent="0.55000000000000004">
      <c r="A48" s="166"/>
      <c r="B48" s="180"/>
      <c r="C48" s="171"/>
      <c r="D48" s="171"/>
      <c r="E48" s="171"/>
      <c r="F48" s="122"/>
      <c r="G48" s="47"/>
      <c r="H48" s="47"/>
      <c r="I48" s="47"/>
      <c r="J48" s="47"/>
      <c r="K48" s="121"/>
      <c r="L48" s="47"/>
      <c r="M48" s="47"/>
      <c r="N48" s="47"/>
      <c r="O48" s="47"/>
      <c r="P48" s="121"/>
      <c r="Q48" s="47"/>
      <c r="R48" s="47"/>
      <c r="S48" s="47"/>
      <c r="T48" s="47"/>
      <c r="U48" s="121"/>
      <c r="V48" s="47"/>
      <c r="W48" s="47"/>
      <c r="X48" s="47"/>
      <c r="Y48" s="47"/>
      <c r="Z48" s="121"/>
      <c r="AA48" s="47"/>
      <c r="AB48" s="47"/>
      <c r="AC48" s="47"/>
      <c r="AD48" s="47"/>
      <c r="AE48" s="121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F5:AI5"/>
    <mergeCell ref="AF6:AF7"/>
    <mergeCell ref="AG6:AG7"/>
    <mergeCell ref="AH6:AH7"/>
    <mergeCell ref="AA6:AE6"/>
    <mergeCell ref="AE7:AE8"/>
    <mergeCell ref="AA5:AE5"/>
    <mergeCell ref="G6:K6"/>
    <mergeCell ref="H7:H8"/>
    <mergeCell ref="I7:I8"/>
    <mergeCell ref="M7:M8"/>
    <mergeCell ref="N7:N8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tabSelected="1" workbookViewId="0">
      <selection activeCell="A31" sqref="A31:AE31"/>
    </sheetView>
  </sheetViews>
  <sheetFormatPr defaultColWidth="9" defaultRowHeight="24" x14ac:dyDescent="0.55000000000000004"/>
  <cols>
    <col min="1" max="1" width="4.375" style="25" customWidth="1"/>
    <col min="2" max="2" width="11.125" style="25" customWidth="1"/>
    <col min="3" max="12" width="3.75" style="25" customWidth="1"/>
    <col min="13" max="13" width="5.625" style="25" customWidth="1"/>
    <col min="14" max="15" width="5.625" style="25" hidden="1" customWidth="1"/>
    <col min="16" max="16" width="5.625" style="25" customWidth="1"/>
    <col min="17" max="17" width="5.625" style="25" hidden="1" customWidth="1"/>
    <col min="18" max="19" width="8.375" style="25" hidden="1" customWidth="1"/>
    <col min="20" max="20" width="5.625" style="25" customWidth="1"/>
    <col min="21" max="21" width="2.625" style="25" hidden="1" customWidth="1"/>
    <col min="22" max="22" width="6.375" style="25" customWidth="1"/>
    <col min="23" max="24" width="4.625" style="25" customWidth="1"/>
    <col min="25" max="25" width="6" style="25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319"/>
      <c r="X1" s="124" t="s">
        <v>54</v>
      </c>
      <c r="Y1" s="125">
        <v>8</v>
      </c>
    </row>
    <row r="2" spans="1:29" ht="21" customHeight="1" x14ac:dyDescent="0.55000000000000004">
      <c r="A2" s="324" t="s">
        <v>66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  <c r="Y2" s="324"/>
    </row>
    <row r="3" spans="1:29" ht="21" customHeight="1" x14ac:dyDescent="0.55000000000000004">
      <c r="A3" s="326" t="s">
        <v>1</v>
      </c>
      <c r="B3" s="326"/>
      <c r="C3" s="320">
        <f>Time1!C3</f>
        <v>0</v>
      </c>
      <c r="D3" s="320"/>
      <c r="E3" s="320"/>
      <c r="F3" s="320"/>
      <c r="G3" s="320"/>
      <c r="H3" s="320"/>
      <c r="I3" s="325" t="s">
        <v>0</v>
      </c>
      <c r="J3" s="325"/>
      <c r="K3" s="325"/>
      <c r="L3" s="325"/>
      <c r="M3" s="325"/>
      <c r="N3" s="126">
        <f>Time1!F3</f>
        <v>0</v>
      </c>
      <c r="O3" s="126"/>
      <c r="P3" s="320">
        <f>STUDENT!E4</f>
        <v>0</v>
      </c>
      <c r="Q3" s="320"/>
      <c r="R3" s="320"/>
      <c r="S3" s="320"/>
      <c r="T3" s="320"/>
      <c r="U3" s="320"/>
      <c r="V3" s="320"/>
      <c r="W3" s="126"/>
      <c r="X3" s="126" t="s">
        <v>47</v>
      </c>
      <c r="Y3" s="127" t="str">
        <f>Time1!X3</f>
        <v>6</v>
      </c>
    </row>
    <row r="4" spans="1:29" ht="21" customHeight="1" thickBot="1" x14ac:dyDescent="0.6">
      <c r="A4" s="360" t="s">
        <v>71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25"/>
      <c r="M4" s="325"/>
      <c r="N4" s="360"/>
      <c r="O4" s="360"/>
      <c r="P4" s="360"/>
      <c r="Q4" s="360"/>
      <c r="R4" s="360"/>
      <c r="S4" s="360"/>
      <c r="T4" s="360"/>
      <c r="U4" s="360"/>
      <c r="V4" s="325"/>
      <c r="W4" s="360"/>
      <c r="X4" s="360"/>
      <c r="Y4" s="360"/>
    </row>
    <row r="5" spans="1:29" ht="21" customHeight="1" x14ac:dyDescent="0.55000000000000004">
      <c r="A5" s="330" t="s">
        <v>8</v>
      </c>
      <c r="B5" s="58" t="s">
        <v>67</v>
      </c>
      <c r="C5" s="308" t="s">
        <v>86</v>
      </c>
      <c r="D5" s="309"/>
      <c r="E5" s="309"/>
      <c r="F5" s="309"/>
      <c r="G5" s="309"/>
      <c r="H5" s="309"/>
      <c r="I5" s="309"/>
      <c r="J5" s="309"/>
      <c r="K5" s="309"/>
      <c r="L5" s="310"/>
      <c r="M5" s="372" t="s">
        <v>151</v>
      </c>
      <c r="N5" s="128" t="s">
        <v>68</v>
      </c>
      <c r="O5" s="129"/>
      <c r="P5" s="374" t="s">
        <v>152</v>
      </c>
      <c r="Q5" s="130"/>
      <c r="R5" s="377" t="s">
        <v>153</v>
      </c>
      <c r="S5" s="378"/>
      <c r="T5" s="378"/>
      <c r="U5" s="374"/>
      <c r="V5" s="369" t="s">
        <v>87</v>
      </c>
      <c r="W5" s="308" t="s">
        <v>28</v>
      </c>
      <c r="X5" s="309"/>
      <c r="Y5" s="310"/>
      <c r="Z5" s="335" t="s">
        <v>55</v>
      </c>
      <c r="AA5" s="335"/>
      <c r="AB5" s="335"/>
      <c r="AC5" s="335"/>
    </row>
    <row r="6" spans="1:29" ht="21" customHeight="1" x14ac:dyDescent="0.55000000000000004">
      <c r="A6" s="332"/>
      <c r="B6" s="60" t="s">
        <v>69</v>
      </c>
      <c r="C6" s="383"/>
      <c r="D6" s="384"/>
      <c r="E6" s="384"/>
      <c r="F6" s="384"/>
      <c r="G6" s="384"/>
      <c r="H6" s="384"/>
      <c r="I6" s="384"/>
      <c r="J6" s="384"/>
      <c r="K6" s="384"/>
      <c r="L6" s="385"/>
      <c r="M6" s="373"/>
      <c r="N6" s="131"/>
      <c r="O6" s="132"/>
      <c r="P6" s="375"/>
      <c r="Q6" s="133"/>
      <c r="R6" s="379"/>
      <c r="S6" s="380"/>
      <c r="T6" s="380"/>
      <c r="U6" s="375"/>
      <c r="V6" s="370"/>
      <c r="W6" s="313"/>
      <c r="X6" s="311"/>
      <c r="Y6" s="312"/>
      <c r="Z6" s="337" t="s">
        <v>56</v>
      </c>
      <c r="AA6" s="339" t="s">
        <v>57</v>
      </c>
      <c r="AB6" s="339" t="s">
        <v>58</v>
      </c>
      <c r="AC6" s="12" t="s">
        <v>63</v>
      </c>
    </row>
    <row r="7" spans="1:29" ht="21" customHeight="1" thickBot="1" x14ac:dyDescent="0.6">
      <c r="A7" s="332"/>
      <c r="B7" s="60" t="s">
        <v>70</v>
      </c>
      <c r="C7" s="61"/>
      <c r="D7" s="61"/>
      <c r="E7" s="61"/>
      <c r="F7" s="208"/>
      <c r="G7" s="61"/>
      <c r="H7" s="61"/>
      <c r="I7" s="61"/>
      <c r="J7" s="208"/>
      <c r="K7" s="61"/>
      <c r="L7" s="61"/>
      <c r="M7" s="373"/>
      <c r="N7" s="61">
        <v>1</v>
      </c>
      <c r="O7" s="61">
        <v>2</v>
      </c>
      <c r="P7" s="376"/>
      <c r="Q7" s="134">
        <v>4</v>
      </c>
      <c r="R7" s="381"/>
      <c r="S7" s="382"/>
      <c r="T7" s="382"/>
      <c r="U7" s="376"/>
      <c r="V7" s="371"/>
      <c r="W7" s="383"/>
      <c r="X7" s="384"/>
      <c r="Y7" s="385"/>
      <c r="Z7" s="338"/>
      <c r="AA7" s="340"/>
      <c r="AB7" s="340"/>
      <c r="AC7" s="10" t="s">
        <v>59</v>
      </c>
    </row>
    <row r="8" spans="1:29" ht="21" customHeight="1" thickBot="1" x14ac:dyDescent="0.6">
      <c r="A8" s="333"/>
      <c r="B8" s="63" t="s">
        <v>68</v>
      </c>
      <c r="C8" s="135"/>
      <c r="D8" s="135"/>
      <c r="E8" s="135"/>
      <c r="F8" s="209"/>
      <c r="G8" s="135"/>
      <c r="H8" s="135"/>
      <c r="I8" s="135"/>
      <c r="J8" s="209"/>
      <c r="K8" s="64"/>
      <c r="L8" s="64"/>
      <c r="M8" s="136"/>
      <c r="N8" s="64"/>
      <c r="O8" s="64"/>
      <c r="P8" s="64"/>
      <c r="Q8" s="64"/>
      <c r="R8" s="64"/>
      <c r="S8" s="64"/>
      <c r="T8" s="64"/>
      <c r="U8" s="64"/>
      <c r="V8" s="64">
        <v>100</v>
      </c>
      <c r="W8" s="64" t="s">
        <v>88</v>
      </c>
      <c r="X8" s="64" t="s">
        <v>89</v>
      </c>
      <c r="Y8" s="64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1">
        <f>Time1!B9</f>
        <v>1</v>
      </c>
      <c r="B9" s="162" t="str">
        <f>Time1!E9</f>
        <v>ทัศภูมิ</v>
      </c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37">
        <f>SUM(C9:L9)</f>
        <v>0</v>
      </c>
      <c r="N9" s="120"/>
      <c r="O9" s="120"/>
      <c r="P9" s="120"/>
      <c r="Q9" s="120"/>
      <c r="R9" s="120"/>
      <c r="S9" s="120"/>
      <c r="T9" s="120"/>
      <c r="U9" s="120"/>
      <c r="V9" s="137">
        <f>M9+P9+T9</f>
        <v>0</v>
      </c>
      <c r="W9" s="138" t="str">
        <f>IF(T9=0,"-",IF(V9&lt;50,"0",IF(V9&lt;55,"1",IF(V9&lt;60,"1.5",IF(V9&lt;65,"2",IF(V9&lt;70,"2.5",IF(V9&lt;75,"3",IF(V9&lt;80,"3.5","4"))))))))</f>
        <v>-</v>
      </c>
      <c r="X9" s="120"/>
      <c r="Y9" s="120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6">
        <f>Time1!B10</f>
        <v>2</v>
      </c>
      <c r="B10" s="48" t="str">
        <f>Time1!E10</f>
        <v>ภานุวัฒน์</v>
      </c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139">
        <f>SUM(C10:L10)</f>
        <v>0</v>
      </c>
      <c r="N10" s="47"/>
      <c r="O10" s="47"/>
      <c r="P10" s="47"/>
      <c r="Q10" s="47"/>
      <c r="R10" s="47"/>
      <c r="S10" s="47"/>
      <c r="T10" s="47"/>
      <c r="U10" s="47"/>
      <c r="V10" s="139">
        <f>SUM(M10+P10+T10)</f>
        <v>0</v>
      </c>
      <c r="W10" s="47" t="str">
        <f>IF(T10=0,"-",IF(V10&lt;50,"0",IF(V10&lt;55,"1",IF(V10&lt;60,"1.5",IF(V10&lt;65,"2",IF(V10&lt;70,"2.5",IF(V10&lt;75,"3",IF(V10&lt;80,"3.5","4"))))))))</f>
        <v>-</v>
      </c>
      <c r="X10" s="47"/>
      <c r="Y10" s="47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6">
        <f>Time1!B11</f>
        <v>3</v>
      </c>
      <c r="B11" s="48" t="str">
        <f>Time1!E11</f>
        <v>วิทวัส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139">
        <f t="shared" ref="M11:M30" si="4">SUM(C11:L11)</f>
        <v>0</v>
      </c>
      <c r="N11" s="47"/>
      <c r="O11" s="47"/>
      <c r="P11" s="47"/>
      <c r="Q11" s="47"/>
      <c r="R11" s="47"/>
      <c r="S11" s="47"/>
      <c r="T11" s="47"/>
      <c r="U11" s="47"/>
      <c r="V11" s="139">
        <f t="shared" ref="V11:V27" si="5">SUM(M11+P11+T11)</f>
        <v>0</v>
      </c>
      <c r="W11" s="47" t="str">
        <f t="shared" ref="W11:W29" si="6">IF(T11=0,"-",IF(V11&lt;50,"0",IF(V11&lt;55,"1",IF(V11&lt;60,"1.5",IF(V11&lt;65,"2",IF(V11&lt;70,"2.5",IF(V11&lt;75,"3",IF(V11&lt;80,"3.5","4"))))))))</f>
        <v>-</v>
      </c>
      <c r="X11" s="47"/>
      <c r="Y11" s="47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6">
        <f>Time1!B12</f>
        <v>4</v>
      </c>
      <c r="B12" s="48" t="str">
        <f>Time1!E12</f>
        <v>ศุภกานต์</v>
      </c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139">
        <f t="shared" si="4"/>
        <v>0</v>
      </c>
      <c r="N12" s="47"/>
      <c r="O12" s="47"/>
      <c r="P12" s="47"/>
      <c r="Q12" s="47"/>
      <c r="R12" s="47"/>
      <c r="S12" s="47"/>
      <c r="T12" s="47"/>
      <c r="U12" s="47"/>
      <c r="V12" s="139">
        <f t="shared" si="5"/>
        <v>0</v>
      </c>
      <c r="W12" s="47" t="str">
        <f t="shared" si="6"/>
        <v>-</v>
      </c>
      <c r="X12" s="47"/>
      <c r="Y12" s="47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6">
        <f>Time1!B13</f>
        <v>5</v>
      </c>
      <c r="B13" s="48" t="str">
        <f>Time1!E13</f>
        <v>สรศักดิ์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39">
        <f t="shared" si="4"/>
        <v>0</v>
      </c>
      <c r="N13" s="47"/>
      <c r="O13" s="47"/>
      <c r="P13" s="47"/>
      <c r="Q13" s="47"/>
      <c r="R13" s="47"/>
      <c r="S13" s="47"/>
      <c r="T13" s="47"/>
      <c r="U13" s="47"/>
      <c r="V13" s="139">
        <f t="shared" si="5"/>
        <v>0</v>
      </c>
      <c r="W13" s="47" t="str">
        <f t="shared" si="6"/>
        <v>-</v>
      </c>
      <c r="X13" s="47"/>
      <c r="Y13" s="47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6">
        <f>Time1!B14</f>
        <v>6</v>
      </c>
      <c r="B14" s="48" t="str">
        <f>Time1!E14</f>
        <v>สุขเกษม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39">
        <f t="shared" si="4"/>
        <v>0</v>
      </c>
      <c r="N14" s="47"/>
      <c r="O14" s="47"/>
      <c r="P14" s="47"/>
      <c r="Q14" s="47"/>
      <c r="R14" s="47"/>
      <c r="S14" s="47"/>
      <c r="T14" s="47"/>
      <c r="U14" s="47"/>
      <c r="V14" s="139">
        <f t="shared" si="5"/>
        <v>0</v>
      </c>
      <c r="W14" s="47" t="str">
        <f>IF(T14=0,"-",IF(V14&lt;50,"0",IF(V14&lt;55,"1",IF(V14&lt;60,"1.5",IF(V14&lt;65,"2",IF(V14&lt;70,"2.5",IF(V14&lt;75,"3",IF(V14&lt;80,"3.5","4"))))))))</f>
        <v>-</v>
      </c>
      <c r="X14" s="47"/>
      <c r="Y14" s="47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6">
        <f>Time1!B15</f>
        <v>7</v>
      </c>
      <c r="B15" s="48" t="str">
        <f>Time1!E15</f>
        <v>พีระภัทร</v>
      </c>
      <c r="C15" s="47"/>
      <c r="D15" s="47"/>
      <c r="E15" s="47"/>
      <c r="F15" s="47"/>
      <c r="G15" s="47"/>
      <c r="H15" s="47"/>
      <c r="I15" s="47"/>
      <c r="J15" s="47"/>
      <c r="K15" s="47"/>
      <c r="L15" s="47"/>
      <c r="M15" s="139">
        <f t="shared" si="4"/>
        <v>0</v>
      </c>
      <c r="N15" s="47"/>
      <c r="O15" s="47"/>
      <c r="P15" s="47"/>
      <c r="Q15" s="47"/>
      <c r="R15" s="47"/>
      <c r="S15" s="47"/>
      <c r="T15" s="47"/>
      <c r="U15" s="47"/>
      <c r="V15" s="139">
        <f t="shared" si="5"/>
        <v>0</v>
      </c>
      <c r="W15" s="47" t="str">
        <f t="shared" si="6"/>
        <v>-</v>
      </c>
      <c r="X15" s="47"/>
      <c r="Y15" s="47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6">
        <f>Time1!B16</f>
        <v>8</v>
      </c>
      <c r="B16" s="48" t="str">
        <f>Time1!E16</f>
        <v>อภิรักษ์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39">
        <f t="shared" si="4"/>
        <v>0</v>
      </c>
      <c r="N16" s="47"/>
      <c r="O16" s="47"/>
      <c r="P16" s="47"/>
      <c r="Q16" s="47"/>
      <c r="R16" s="47"/>
      <c r="S16" s="47"/>
      <c r="T16" s="47"/>
      <c r="U16" s="47"/>
      <c r="V16" s="139">
        <f t="shared" si="5"/>
        <v>0</v>
      </c>
      <c r="W16" s="47" t="str">
        <f t="shared" si="6"/>
        <v>-</v>
      </c>
      <c r="X16" s="47"/>
      <c r="Y16" s="47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6">
        <f>Time1!B17</f>
        <v>9</v>
      </c>
      <c r="B17" s="48" t="str">
        <f>Time1!E17</f>
        <v>อภินันท์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39">
        <f t="shared" si="4"/>
        <v>0</v>
      </c>
      <c r="N17" s="47"/>
      <c r="O17" s="47"/>
      <c r="P17" s="47"/>
      <c r="Q17" s="47"/>
      <c r="R17" s="47"/>
      <c r="S17" s="47"/>
      <c r="T17" s="47"/>
      <c r="U17" s="47"/>
      <c r="V17" s="139">
        <f t="shared" si="5"/>
        <v>0</v>
      </c>
      <c r="W17" s="47" t="str">
        <f t="shared" si="6"/>
        <v>-</v>
      </c>
      <c r="X17" s="47"/>
      <c r="Y17" s="47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6">
        <f>Time1!B18</f>
        <v>10</v>
      </c>
      <c r="B18" s="48" t="str">
        <f>Time1!E18</f>
        <v>นพดล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139">
        <f t="shared" si="4"/>
        <v>0</v>
      </c>
      <c r="N18" s="47"/>
      <c r="O18" s="47"/>
      <c r="P18" s="47"/>
      <c r="Q18" s="47"/>
      <c r="R18" s="47"/>
      <c r="S18" s="47"/>
      <c r="T18" s="47"/>
      <c r="U18" s="47"/>
      <c r="V18" s="139">
        <f t="shared" si="5"/>
        <v>0</v>
      </c>
      <c r="W18" s="47" t="str">
        <f t="shared" si="6"/>
        <v>-</v>
      </c>
      <c r="X18" s="47"/>
      <c r="Y18" s="47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6">
        <f>Time1!B19</f>
        <v>11</v>
      </c>
      <c r="B19" s="48" t="str">
        <f>Time1!E19</f>
        <v>อานนท์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139">
        <f t="shared" si="4"/>
        <v>0</v>
      </c>
      <c r="N19" s="47"/>
      <c r="O19" s="47"/>
      <c r="P19" s="47"/>
      <c r="Q19" s="47"/>
      <c r="R19" s="47"/>
      <c r="S19" s="47"/>
      <c r="T19" s="47"/>
      <c r="U19" s="47"/>
      <c r="V19" s="139">
        <f t="shared" si="5"/>
        <v>0</v>
      </c>
      <c r="W19" s="47" t="str">
        <f t="shared" si="6"/>
        <v>-</v>
      </c>
      <c r="X19" s="47"/>
      <c r="Y19" s="47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6">
        <f>Time1!B20</f>
        <v>12</v>
      </c>
      <c r="B20" s="48" t="str">
        <f>Time1!E20</f>
        <v>พลัชพงศ์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139">
        <f t="shared" si="4"/>
        <v>0</v>
      </c>
      <c r="N20" s="47"/>
      <c r="O20" s="47"/>
      <c r="P20" s="47"/>
      <c r="Q20" s="47"/>
      <c r="R20" s="47"/>
      <c r="S20" s="47"/>
      <c r="T20" s="47"/>
      <c r="U20" s="47"/>
      <c r="V20" s="139">
        <f t="shared" si="5"/>
        <v>0</v>
      </c>
      <c r="W20" s="47" t="str">
        <f t="shared" si="6"/>
        <v>-</v>
      </c>
      <c r="X20" s="47"/>
      <c r="Y20" s="47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6">
        <f>Time1!B21</f>
        <v>14</v>
      </c>
      <c r="B21" s="48" t="str">
        <f>Time1!E21</f>
        <v>วรดา</v>
      </c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139">
        <f t="shared" si="4"/>
        <v>0</v>
      </c>
      <c r="N21" s="47"/>
      <c r="O21" s="47"/>
      <c r="P21" s="47"/>
      <c r="Q21" s="47"/>
      <c r="R21" s="47"/>
      <c r="S21" s="47"/>
      <c r="T21" s="47"/>
      <c r="U21" s="47"/>
      <c r="V21" s="139">
        <f>SUM(M21+P21+T21)</f>
        <v>0</v>
      </c>
      <c r="W21" s="47" t="str">
        <f>IF(T21=0,"-",IF(V21&lt;50,"0",IF(V21&lt;55,"1",IF(V21&lt;60,"1.5",IF(V21&lt;65,"2",IF(V21&lt;70,"2.5",IF(V21&lt;75,"3",IF(V21&lt;80,"3.5","4"))))))))</f>
        <v>-</v>
      </c>
      <c r="X21" s="47"/>
      <c r="Y21" s="47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6">
        <f>Time1!B22</f>
        <v>15</v>
      </c>
      <c r="B22" s="48" t="str">
        <f>Time1!E22</f>
        <v>วรรณชนก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139">
        <f t="shared" si="4"/>
        <v>0</v>
      </c>
      <c r="N22" s="47"/>
      <c r="O22" s="47"/>
      <c r="P22" s="47"/>
      <c r="Q22" s="47"/>
      <c r="R22" s="47"/>
      <c r="S22" s="47"/>
      <c r="T22" s="47"/>
      <c r="U22" s="47"/>
      <c r="V22" s="139">
        <f t="shared" si="5"/>
        <v>0</v>
      </c>
      <c r="W22" s="47" t="str">
        <f t="shared" si="6"/>
        <v>-</v>
      </c>
      <c r="X22" s="47"/>
      <c r="Y22" s="47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6">
        <f>Time1!B23</f>
        <v>16</v>
      </c>
      <c r="B23" s="48" t="str">
        <f>Time1!E23</f>
        <v>วราภรณ์</v>
      </c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139">
        <f t="shared" si="4"/>
        <v>0</v>
      </c>
      <c r="N23" s="47"/>
      <c r="O23" s="47"/>
      <c r="P23" s="47"/>
      <c r="Q23" s="47"/>
      <c r="R23" s="47"/>
      <c r="S23" s="47"/>
      <c r="T23" s="47"/>
      <c r="U23" s="47"/>
      <c r="V23" s="139">
        <f t="shared" si="5"/>
        <v>0</v>
      </c>
      <c r="W23" s="47" t="str">
        <f t="shared" si="6"/>
        <v>-</v>
      </c>
      <c r="X23" s="47"/>
      <c r="Y23" s="47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6">
        <f>Time1!B24</f>
        <v>17</v>
      </c>
      <c r="B24" s="48" t="str">
        <f>Time1!E24</f>
        <v>สุรางคนา</v>
      </c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139">
        <f t="shared" si="4"/>
        <v>0</v>
      </c>
      <c r="N24" s="47"/>
      <c r="O24" s="47"/>
      <c r="P24" s="47"/>
      <c r="Q24" s="47"/>
      <c r="R24" s="47"/>
      <c r="S24" s="47"/>
      <c r="T24" s="47"/>
      <c r="U24" s="47"/>
      <c r="V24" s="139">
        <f t="shared" si="5"/>
        <v>0</v>
      </c>
      <c r="W24" s="47" t="str">
        <f t="shared" si="6"/>
        <v>-</v>
      </c>
      <c r="X24" s="47"/>
      <c r="Y24" s="47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6">
        <f>Time1!B25</f>
        <v>18</v>
      </c>
      <c r="B25" s="48" t="str">
        <f>Time1!E25</f>
        <v>หนึ่งฤทัย</v>
      </c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39">
        <f t="shared" si="4"/>
        <v>0</v>
      </c>
      <c r="N25" s="47"/>
      <c r="O25" s="47"/>
      <c r="P25" s="47"/>
      <c r="Q25" s="47"/>
      <c r="R25" s="47"/>
      <c r="S25" s="47"/>
      <c r="T25" s="47"/>
      <c r="U25" s="47"/>
      <c r="V25" s="139">
        <f t="shared" si="5"/>
        <v>0</v>
      </c>
      <c r="W25" s="47" t="str">
        <f t="shared" si="6"/>
        <v>-</v>
      </c>
      <c r="X25" s="47"/>
      <c r="Y25" s="47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6">
        <f>Time1!B26</f>
        <v>19</v>
      </c>
      <c r="B26" s="48" t="str">
        <f>Time1!E26</f>
        <v>อาทิตยา</v>
      </c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139">
        <f t="shared" si="4"/>
        <v>0</v>
      </c>
      <c r="N26" s="47"/>
      <c r="O26" s="47"/>
      <c r="P26" s="47"/>
      <c r="Q26" s="47"/>
      <c r="R26" s="47"/>
      <c r="S26" s="47"/>
      <c r="T26" s="47"/>
      <c r="U26" s="47"/>
      <c r="V26" s="139">
        <f t="shared" si="5"/>
        <v>0</v>
      </c>
      <c r="W26" s="47" t="str">
        <f t="shared" si="6"/>
        <v>-</v>
      </c>
      <c r="X26" s="47"/>
      <c r="Y26" s="47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6">
        <f>Time1!B27</f>
        <v>20</v>
      </c>
      <c r="B27" s="48" t="str">
        <f>Time1!E27</f>
        <v>กนกวรรณ</v>
      </c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139">
        <f t="shared" si="4"/>
        <v>0</v>
      </c>
      <c r="N27" s="47"/>
      <c r="O27" s="47"/>
      <c r="P27" s="47"/>
      <c r="Q27" s="47"/>
      <c r="R27" s="47"/>
      <c r="S27" s="47"/>
      <c r="T27" s="47"/>
      <c r="U27" s="47"/>
      <c r="V27" s="139">
        <f t="shared" si="5"/>
        <v>0</v>
      </c>
      <c r="W27" s="47" t="str">
        <f t="shared" si="6"/>
        <v>-</v>
      </c>
      <c r="X27" s="47"/>
      <c r="Y27" s="47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6">
        <f>Time1!B28</f>
        <v>21</v>
      </c>
      <c r="B28" s="48" t="str">
        <f>Time1!E28</f>
        <v>ภัณฑิรา</v>
      </c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139">
        <f t="shared" si="4"/>
        <v>0</v>
      </c>
      <c r="N28" s="47"/>
      <c r="O28" s="47"/>
      <c r="P28" s="47"/>
      <c r="Q28" s="47"/>
      <c r="R28" s="47"/>
      <c r="S28" s="47"/>
      <c r="T28" s="47"/>
      <c r="U28" s="47"/>
      <c r="V28" s="139">
        <f t="shared" ref="V28:V29" si="7">SUM(M28+P28+T28)</f>
        <v>0</v>
      </c>
      <c r="W28" s="47" t="str">
        <f t="shared" si="6"/>
        <v>-</v>
      </c>
      <c r="X28" s="47"/>
      <c r="Y28" s="47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6">
        <f>Time1!B29</f>
        <v>22</v>
      </c>
      <c r="B29" s="48" t="str">
        <f>Time1!E29</f>
        <v>ผกาทิพย์</v>
      </c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139">
        <f t="shared" si="4"/>
        <v>0</v>
      </c>
      <c r="N29" s="47"/>
      <c r="O29" s="47"/>
      <c r="P29" s="47"/>
      <c r="Q29" s="47"/>
      <c r="R29" s="47"/>
      <c r="S29" s="47"/>
      <c r="T29" s="47"/>
      <c r="U29" s="47"/>
      <c r="V29" s="139">
        <f t="shared" si="7"/>
        <v>0</v>
      </c>
      <c r="W29" s="47" t="str">
        <f t="shared" si="6"/>
        <v>-</v>
      </c>
      <c r="X29" s="47"/>
      <c r="Y29" s="47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6">
        <f>Time1!B30</f>
        <v>23</v>
      </c>
      <c r="B30" s="48" t="str">
        <f>Time1!E30</f>
        <v xml:space="preserve">เพชราภา  </v>
      </c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139">
        <f t="shared" si="4"/>
        <v>0</v>
      </c>
      <c r="N30" s="47"/>
      <c r="O30" s="47"/>
      <c r="P30" s="47"/>
      <c r="Q30" s="47"/>
      <c r="R30" s="47"/>
      <c r="S30" s="47"/>
      <c r="T30" s="47"/>
      <c r="U30" s="47"/>
      <c r="V30" s="139">
        <f t="shared" ref="V30" si="8">SUM(M30+P30+T30)</f>
        <v>0</v>
      </c>
      <c r="W30" s="47" t="str">
        <f t="shared" ref="W30" si="9">IF(T30=0,"-",IF(V30&lt;50,"0",IF(V30&lt;55,"1",IF(V30&lt;60,"1.5",IF(V30&lt;65,"2",IF(V30&lt;70,"2.5",IF(V30&lt;75,"3",IF(V30&lt;80,"3.5","4"))))))))</f>
        <v>-</v>
      </c>
      <c r="X30" s="47"/>
      <c r="Y30" s="47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6"/>
      <c r="B31" s="48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39"/>
      <c r="N31" s="47"/>
      <c r="O31" s="47"/>
      <c r="P31" s="47"/>
      <c r="Q31" s="47"/>
      <c r="R31" s="47"/>
      <c r="S31" s="47"/>
      <c r="T31" s="47"/>
      <c r="U31" s="47"/>
      <c r="V31" s="139"/>
      <c r="W31" s="47"/>
      <c r="X31" s="47"/>
      <c r="Y31" s="47"/>
      <c r="Z31" s="3"/>
      <c r="AA31" s="3"/>
      <c r="AB31" s="3"/>
      <c r="AC31" s="3"/>
    </row>
    <row r="32" spans="1:29" ht="19.899999999999999" customHeight="1" x14ac:dyDescent="0.55000000000000004">
      <c r="A32" s="166"/>
      <c r="B32" s="48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39"/>
      <c r="N32" s="47"/>
      <c r="O32" s="47"/>
      <c r="P32" s="47"/>
      <c r="Q32" s="47"/>
      <c r="R32" s="47"/>
      <c r="S32" s="47"/>
      <c r="T32" s="47"/>
      <c r="U32" s="47"/>
      <c r="V32" s="139"/>
      <c r="W32" s="47"/>
      <c r="X32" s="47"/>
      <c r="Y32" s="47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6"/>
      <c r="B33" s="48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139"/>
      <c r="N33" s="47"/>
      <c r="O33" s="47"/>
      <c r="P33" s="47"/>
      <c r="Q33" s="47"/>
      <c r="R33" s="47"/>
      <c r="S33" s="47"/>
      <c r="T33" s="47"/>
      <c r="U33" s="47"/>
      <c r="V33" s="139"/>
      <c r="W33" s="47"/>
      <c r="X33" s="47"/>
      <c r="Y33" s="47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6"/>
      <c r="B34" s="48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139"/>
      <c r="N34" s="47"/>
      <c r="O34" s="47"/>
      <c r="P34" s="47"/>
      <c r="Q34" s="47"/>
      <c r="R34" s="47"/>
      <c r="S34" s="47"/>
      <c r="T34" s="47"/>
      <c r="U34" s="47"/>
      <c r="V34" s="139"/>
      <c r="W34" s="47"/>
      <c r="X34" s="47"/>
      <c r="Y34" s="47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6"/>
      <c r="B35" s="48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139"/>
      <c r="N35" s="47"/>
      <c r="O35" s="47"/>
      <c r="P35" s="47"/>
      <c r="Q35" s="47"/>
      <c r="R35" s="47"/>
      <c r="S35" s="47"/>
      <c r="T35" s="47"/>
      <c r="U35" s="47"/>
      <c r="V35" s="139"/>
      <c r="W35" s="47"/>
      <c r="X35" s="47"/>
      <c r="Y35" s="47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6"/>
      <c r="B36" s="48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139"/>
      <c r="N36" s="47"/>
      <c r="O36" s="47"/>
      <c r="P36" s="47"/>
      <c r="Q36" s="47"/>
      <c r="R36" s="47"/>
      <c r="S36" s="47"/>
      <c r="T36" s="47"/>
      <c r="U36" s="47"/>
      <c r="V36" s="139"/>
      <c r="W36" s="47"/>
      <c r="X36" s="47"/>
      <c r="Y36" s="47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6"/>
      <c r="B37" s="48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139"/>
      <c r="N37" s="47"/>
      <c r="O37" s="47"/>
      <c r="P37" s="47"/>
      <c r="Q37" s="47"/>
      <c r="R37" s="47"/>
      <c r="S37" s="47"/>
      <c r="T37" s="47"/>
      <c r="U37" s="47"/>
      <c r="V37" s="139"/>
      <c r="W37" s="47"/>
      <c r="X37" s="47"/>
      <c r="Y37" s="47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6"/>
      <c r="B38" s="48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139"/>
      <c r="N38" s="47"/>
      <c r="O38" s="47"/>
      <c r="P38" s="47"/>
      <c r="Q38" s="47"/>
      <c r="R38" s="47"/>
      <c r="S38" s="47"/>
      <c r="T38" s="47"/>
      <c r="U38" s="47"/>
      <c r="V38" s="139"/>
      <c r="W38" s="47"/>
      <c r="X38" s="47"/>
      <c r="Y38" s="47"/>
    </row>
    <row r="39" spans="1:29" ht="19.899999999999999" customHeight="1" x14ac:dyDescent="0.55000000000000004">
      <c r="A39" s="166"/>
      <c r="B39" s="48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139"/>
      <c r="N39" s="47"/>
      <c r="O39" s="47"/>
      <c r="P39" s="47"/>
      <c r="Q39" s="47"/>
      <c r="R39" s="47"/>
      <c r="S39" s="47"/>
      <c r="T39" s="47"/>
      <c r="U39" s="47"/>
      <c r="V39" s="139"/>
      <c r="W39" s="47"/>
      <c r="X39" s="47"/>
      <c r="Y39" s="47"/>
    </row>
    <row r="40" spans="1:29" ht="19.899999999999999" customHeight="1" x14ac:dyDescent="0.55000000000000004">
      <c r="A40" s="166"/>
      <c r="B40" s="48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139"/>
      <c r="N40" s="47"/>
      <c r="O40" s="47"/>
      <c r="P40" s="47"/>
      <c r="Q40" s="47"/>
      <c r="R40" s="47"/>
      <c r="S40" s="47"/>
      <c r="T40" s="47"/>
      <c r="U40" s="47"/>
      <c r="V40" s="139"/>
      <c r="W40" s="47"/>
      <c r="X40" s="47"/>
      <c r="Y40" s="47"/>
    </row>
    <row r="41" spans="1:29" ht="19.899999999999999" customHeight="1" x14ac:dyDescent="0.55000000000000004">
      <c r="A41" s="166"/>
      <c r="B41" s="48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139"/>
      <c r="N41" s="47"/>
      <c r="O41" s="47"/>
      <c r="P41" s="47"/>
      <c r="Q41" s="47"/>
      <c r="R41" s="47"/>
      <c r="S41" s="47"/>
      <c r="T41" s="47"/>
      <c r="U41" s="47"/>
      <c r="V41" s="139"/>
      <c r="W41" s="47"/>
      <c r="X41" s="47"/>
      <c r="Y41" s="47"/>
    </row>
    <row r="42" spans="1:29" ht="19.899999999999999" customHeight="1" x14ac:dyDescent="0.55000000000000004">
      <c r="A42" s="166"/>
      <c r="B42" s="48"/>
      <c r="C42" s="47"/>
      <c r="D42" s="47"/>
      <c r="E42" s="47"/>
      <c r="F42" s="47"/>
      <c r="G42" s="47"/>
      <c r="H42" s="47"/>
      <c r="I42" s="47"/>
      <c r="J42" s="47"/>
      <c r="K42" s="47"/>
      <c r="L42" s="47"/>
      <c r="M42" s="139"/>
      <c r="N42" s="47"/>
      <c r="O42" s="47"/>
      <c r="P42" s="47"/>
      <c r="Q42" s="47"/>
      <c r="R42" s="47"/>
      <c r="S42" s="47"/>
      <c r="T42" s="47"/>
      <c r="U42" s="47"/>
      <c r="V42" s="139"/>
      <c r="W42" s="47"/>
      <c r="X42" s="47"/>
      <c r="Y42" s="47"/>
    </row>
    <row r="43" spans="1:29" ht="19.899999999999999" customHeight="1" x14ac:dyDescent="0.55000000000000004">
      <c r="A43" s="166"/>
      <c r="B43" s="48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139"/>
      <c r="N43" s="47"/>
      <c r="O43" s="47"/>
      <c r="P43" s="47"/>
      <c r="Q43" s="47"/>
      <c r="R43" s="47"/>
      <c r="S43" s="47"/>
      <c r="T43" s="47"/>
      <c r="U43" s="47"/>
      <c r="V43" s="139"/>
      <c r="W43" s="47"/>
      <c r="X43" s="47"/>
      <c r="Y43" s="47"/>
    </row>
    <row r="44" spans="1:29" ht="19.899999999999999" customHeight="1" x14ac:dyDescent="0.55000000000000004">
      <c r="A44" s="166"/>
      <c r="B44" s="48"/>
      <c r="C44" s="47"/>
      <c r="D44" s="47"/>
      <c r="E44" s="47"/>
      <c r="F44" s="47"/>
      <c r="G44" s="47"/>
      <c r="H44" s="47"/>
      <c r="I44" s="47"/>
      <c r="J44" s="47"/>
      <c r="K44" s="47"/>
      <c r="L44" s="47"/>
      <c r="M44" s="139"/>
      <c r="N44" s="47"/>
      <c r="O44" s="47"/>
      <c r="P44" s="47"/>
      <c r="Q44" s="47"/>
      <c r="R44" s="47"/>
      <c r="S44" s="47"/>
      <c r="T44" s="47"/>
      <c r="U44" s="47"/>
      <c r="V44" s="139"/>
      <c r="W44" s="47"/>
      <c r="X44" s="47"/>
      <c r="Y44" s="47"/>
    </row>
    <row r="45" spans="1:29" ht="19.899999999999999" customHeight="1" x14ac:dyDescent="0.55000000000000004">
      <c r="A45" s="166"/>
      <c r="B45" s="48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139"/>
      <c r="N45" s="47"/>
      <c r="O45" s="47"/>
      <c r="P45" s="47"/>
      <c r="Q45" s="47"/>
      <c r="R45" s="47"/>
      <c r="S45" s="47"/>
      <c r="T45" s="47"/>
      <c r="U45" s="47"/>
      <c r="V45" s="139"/>
      <c r="W45" s="47"/>
      <c r="X45" s="47"/>
      <c r="Y45" s="47"/>
    </row>
    <row r="46" spans="1:29" ht="19.899999999999999" customHeight="1" x14ac:dyDescent="0.55000000000000004">
      <c r="A46" s="166"/>
      <c r="B46" s="48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139"/>
      <c r="N46" s="47"/>
      <c r="O46" s="47"/>
      <c r="P46" s="47"/>
      <c r="Q46" s="47"/>
      <c r="R46" s="47"/>
      <c r="S46" s="47"/>
      <c r="T46" s="47"/>
      <c r="U46" s="47"/>
      <c r="V46" s="139"/>
      <c r="W46" s="47"/>
      <c r="X46" s="47"/>
      <c r="Y46" s="47"/>
    </row>
    <row r="47" spans="1:29" ht="19.899999999999999" customHeight="1" x14ac:dyDescent="0.55000000000000004">
      <c r="A47" s="166"/>
      <c r="B47" s="48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139"/>
      <c r="N47" s="47"/>
      <c r="O47" s="47"/>
      <c r="P47" s="47"/>
      <c r="Q47" s="47"/>
      <c r="R47" s="47"/>
      <c r="S47" s="47"/>
      <c r="T47" s="47"/>
      <c r="U47" s="47"/>
      <c r="V47" s="139"/>
      <c r="W47" s="47"/>
      <c r="X47" s="47"/>
      <c r="Y47" s="47"/>
    </row>
    <row r="48" spans="1:29" ht="19.899999999999999" customHeight="1" x14ac:dyDescent="0.55000000000000004">
      <c r="A48" s="166"/>
      <c r="B48" s="48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139"/>
      <c r="N48" s="47"/>
      <c r="O48" s="47"/>
      <c r="P48" s="47"/>
      <c r="Q48" s="47"/>
      <c r="R48" s="47"/>
      <c r="S48" s="47"/>
      <c r="T48" s="47"/>
      <c r="U48" s="47"/>
      <c r="V48" s="139"/>
      <c r="W48" s="47"/>
      <c r="X48" s="47"/>
      <c r="Y48" s="47"/>
    </row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25" workbookViewId="0">
      <selection activeCell="A30" sqref="A30:AB39"/>
    </sheetView>
  </sheetViews>
  <sheetFormatPr defaultColWidth="9" defaultRowHeight="24" x14ac:dyDescent="0.55000000000000004"/>
  <cols>
    <col min="1" max="1" width="4.375" style="25" customWidth="1"/>
    <col min="2" max="2" width="10.375" style="25" customWidth="1"/>
    <col min="3" max="3" width="5.625" style="25" customWidth="1"/>
    <col min="4" max="4" width="7.625" style="25" customWidth="1"/>
    <col min="5" max="9" width="3.25" style="25" customWidth="1"/>
    <col min="10" max="11" width="5.625" style="25" customWidth="1"/>
    <col min="12" max="12" width="7.25" style="25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19" t="s">
        <v>61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319"/>
      <c r="W1" s="227" t="s">
        <v>54</v>
      </c>
      <c r="X1" s="227">
        <v>9</v>
      </c>
    </row>
    <row r="2" spans="1:27" ht="21" customHeight="1" x14ac:dyDescent="0.55000000000000004">
      <c r="A2" s="324" t="s">
        <v>66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  <c r="O2" s="324"/>
      <c r="P2" s="324"/>
      <c r="Q2" s="324"/>
      <c r="R2" s="324"/>
      <c r="S2" s="324"/>
      <c r="T2" s="324"/>
      <c r="U2" s="324"/>
      <c r="V2" s="324"/>
      <c r="W2" s="324"/>
      <c r="X2" s="324"/>
    </row>
    <row r="3" spans="1:27" ht="21" customHeight="1" x14ac:dyDescent="0.55000000000000004">
      <c r="A3" s="326" t="s">
        <v>1</v>
      </c>
      <c r="B3" s="326"/>
      <c r="C3" s="325">
        <f>STUDENT!C4</f>
        <v>0</v>
      </c>
      <c r="D3" s="325"/>
      <c r="E3" s="325" t="s">
        <v>0</v>
      </c>
      <c r="F3" s="325"/>
      <c r="G3" s="325"/>
      <c r="H3" s="325">
        <f>STUDENT!E4</f>
        <v>0</v>
      </c>
      <c r="I3" s="325"/>
      <c r="J3" s="325"/>
      <c r="K3" s="325"/>
      <c r="L3" s="325"/>
      <c r="M3" s="25"/>
      <c r="N3" s="25"/>
      <c r="O3" s="25"/>
      <c r="P3" s="25"/>
      <c r="Q3" s="25"/>
      <c r="R3" s="25"/>
      <c r="S3" s="25"/>
      <c r="T3" s="25"/>
      <c r="U3" s="25"/>
      <c r="V3" s="25"/>
      <c r="W3" s="234" t="s">
        <v>47</v>
      </c>
      <c r="X3" s="169" t="str">
        <f>STUDENT!C2</f>
        <v>6</v>
      </c>
    </row>
    <row r="4" spans="1:27" ht="21" customHeight="1" thickBot="1" x14ac:dyDescent="0.6">
      <c r="A4" s="360" t="s">
        <v>103</v>
      </c>
      <c r="B4" s="360"/>
      <c r="C4" s="360"/>
      <c r="D4" s="360"/>
      <c r="E4" s="360"/>
      <c r="F4" s="360"/>
      <c r="G4" s="360"/>
      <c r="H4" s="360"/>
      <c r="I4" s="360"/>
      <c r="J4" s="360"/>
      <c r="K4" s="360"/>
      <c r="L4" s="360"/>
      <c r="M4" s="360"/>
      <c r="N4" s="360"/>
      <c r="O4" s="360"/>
      <c r="P4" s="360"/>
      <c r="Q4" s="360"/>
      <c r="R4" s="360"/>
      <c r="S4" s="360"/>
      <c r="T4" s="360"/>
      <c r="U4" s="360"/>
      <c r="V4" s="360"/>
      <c r="W4" s="360"/>
      <c r="X4" s="360"/>
    </row>
    <row r="5" spans="1:27" ht="21" customHeight="1" x14ac:dyDescent="0.55000000000000004">
      <c r="A5" s="330" t="s">
        <v>8</v>
      </c>
      <c r="B5" s="58" t="s">
        <v>67</v>
      </c>
      <c r="C5" s="389" t="s">
        <v>157</v>
      </c>
      <c r="D5" s="390"/>
      <c r="E5" s="366" t="s">
        <v>102</v>
      </c>
      <c r="F5" s="367"/>
      <c r="G5" s="367"/>
      <c r="H5" s="367"/>
      <c r="I5" s="367"/>
      <c r="J5" s="367"/>
      <c r="K5" s="367"/>
      <c r="L5" s="368"/>
      <c r="M5" s="354" t="s">
        <v>55</v>
      </c>
      <c r="N5" s="355"/>
      <c r="O5" s="355"/>
      <c r="P5" s="355"/>
      <c r="Q5" s="386" t="s">
        <v>158</v>
      </c>
      <c r="R5" s="387"/>
      <c r="S5" s="387"/>
      <c r="T5" s="387"/>
      <c r="U5" s="387"/>
      <c r="V5" s="387"/>
      <c r="W5" s="387"/>
      <c r="X5" s="388"/>
    </row>
    <row r="6" spans="1:27" ht="21" customHeight="1" thickBot="1" x14ac:dyDescent="0.6">
      <c r="A6" s="332"/>
      <c r="B6" s="60" t="s">
        <v>70</v>
      </c>
      <c r="C6" s="60" t="s">
        <v>156</v>
      </c>
      <c r="D6" s="60" t="s">
        <v>100</v>
      </c>
      <c r="E6" s="61">
        <v>1</v>
      </c>
      <c r="F6" s="61">
        <v>2</v>
      </c>
      <c r="G6" s="61">
        <v>3</v>
      </c>
      <c r="H6" s="61">
        <v>4</v>
      </c>
      <c r="I6" s="61">
        <v>5</v>
      </c>
      <c r="J6" s="60" t="s">
        <v>87</v>
      </c>
      <c r="K6" s="60" t="s">
        <v>99</v>
      </c>
      <c r="L6" s="60" t="s">
        <v>100</v>
      </c>
      <c r="M6" s="254"/>
      <c r="N6" s="255"/>
      <c r="O6" s="255"/>
      <c r="P6" s="235" t="s">
        <v>59</v>
      </c>
      <c r="Q6" s="47">
        <v>1</v>
      </c>
      <c r="R6" s="47">
        <v>2</v>
      </c>
      <c r="S6" s="47">
        <v>3</v>
      </c>
      <c r="T6" s="47">
        <v>4</v>
      </c>
      <c r="U6" s="47">
        <v>5</v>
      </c>
      <c r="V6" s="47" t="s">
        <v>87</v>
      </c>
      <c r="W6" s="47" t="s">
        <v>99</v>
      </c>
      <c r="X6" s="47" t="s">
        <v>100</v>
      </c>
    </row>
    <row r="7" spans="1:27" ht="21" customHeight="1" thickBot="1" x14ac:dyDescent="0.6">
      <c r="A7" s="333"/>
      <c r="B7" s="63" t="s">
        <v>68</v>
      </c>
      <c r="C7" s="64"/>
      <c r="D7" s="64" t="s">
        <v>101</v>
      </c>
      <c r="E7" s="105">
        <v>3</v>
      </c>
      <c r="F7" s="64">
        <v>3</v>
      </c>
      <c r="G7" s="64">
        <v>3</v>
      </c>
      <c r="H7" s="64">
        <v>3</v>
      </c>
      <c r="I7" s="64">
        <v>3</v>
      </c>
      <c r="J7" s="64">
        <f t="shared" ref="J7:J12" si="0">SUM(E7:I7)</f>
        <v>15</v>
      </c>
      <c r="K7" s="64">
        <f>J7/I6</f>
        <v>3</v>
      </c>
      <c r="L7" s="105" t="s">
        <v>101</v>
      </c>
      <c r="M7" s="256">
        <f>COUNTIF(C7:L7,"ข")*2</f>
        <v>0</v>
      </c>
      <c r="N7" s="256">
        <f>COUNTIF(C7:M7,"ล")*2</f>
        <v>0</v>
      </c>
      <c r="O7" s="256">
        <f>COUNTIF(C7:N7,"ป")*2</f>
        <v>0</v>
      </c>
      <c r="P7" s="257">
        <f>SUM(C7:L7)</f>
        <v>33</v>
      </c>
      <c r="Q7" s="258">
        <v>3</v>
      </c>
      <c r="R7" s="258">
        <v>3</v>
      </c>
      <c r="S7" s="258">
        <v>3</v>
      </c>
      <c r="T7" s="258">
        <v>3</v>
      </c>
      <c r="U7" s="258">
        <v>3</v>
      </c>
      <c r="V7" s="258">
        <f>SUM(Q7:U7)</f>
        <v>15</v>
      </c>
      <c r="W7" s="258">
        <f>AVERAGE(V7/5)</f>
        <v>3</v>
      </c>
      <c r="X7" s="258" t="s">
        <v>101</v>
      </c>
    </row>
    <row r="8" spans="1:27" ht="19.899999999999999" customHeight="1" x14ac:dyDescent="0.55000000000000004">
      <c r="A8" s="115">
        <f>Time1!B9</f>
        <v>1</v>
      </c>
      <c r="B8" s="152" t="str">
        <f>Time1!E9</f>
        <v>ทัศภูมิ</v>
      </c>
      <c r="C8" s="138"/>
      <c r="D8" s="138" t="str">
        <f>IF(C8&lt;1,"ไม่ผ่าน",IF(C8&lt;2,"ผ่าน",IF(C8&lt;3,"ดี","ดีเยี่ยม")))</f>
        <v>ไม่ผ่าน</v>
      </c>
      <c r="E8" s="120"/>
      <c r="F8" s="120"/>
      <c r="G8" s="120"/>
      <c r="H8" s="120"/>
      <c r="I8" s="120"/>
      <c r="J8" s="120">
        <f t="shared" si="0"/>
        <v>0</v>
      </c>
      <c r="K8" s="138">
        <f>ROUND(J8/I6,0)</f>
        <v>0</v>
      </c>
      <c r="L8" s="138" t="str">
        <f>IF(K8&lt;1,"ไม่ผ่าน",IF(K8&lt;2,"ผ่าน",IF(K8&lt;3,"ดี","ดีเยี่ยม")))</f>
        <v>ไม่ผ่าน</v>
      </c>
      <c r="M8" s="259">
        <f>COUNTIF(C8:L8,"ข")*2</f>
        <v>0</v>
      </c>
      <c r="N8" s="259">
        <f>COUNTIF(C8:M8,"ล")*2</f>
        <v>0</v>
      </c>
      <c r="O8" s="259">
        <f>COUNTIF(C8:N8,"ป")*2</f>
        <v>0</v>
      </c>
      <c r="P8" s="260">
        <f>SUM(C8:L8)</f>
        <v>0</v>
      </c>
      <c r="Q8" s="231"/>
      <c r="R8" s="231"/>
      <c r="S8" s="231"/>
      <c r="T8" s="231"/>
      <c r="U8" s="231"/>
      <c r="V8" s="231">
        <f>SUM(Q8:U8)</f>
        <v>0</v>
      </c>
      <c r="W8" s="231">
        <f>V8/U6</f>
        <v>0</v>
      </c>
      <c r="X8" s="231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7">
        <f>Time1!B10</f>
        <v>2</v>
      </c>
      <c r="B9" s="153" t="str">
        <f>Time1!E10</f>
        <v>ภานุวัฒน์</v>
      </c>
      <c r="C9" s="47"/>
      <c r="D9" s="230" t="str">
        <f>IF(C9&lt;1,"ไม่ผ่าน",IF(C9&lt;2,"ผ่าน",IF(C9&lt;3,"ดี","ดีเยี่ยม")))</f>
        <v>ไม่ผ่าน</v>
      </c>
      <c r="E9" s="47"/>
      <c r="F9" s="47"/>
      <c r="G9" s="47"/>
      <c r="H9" s="47"/>
      <c r="I9" s="47"/>
      <c r="J9" s="47">
        <f t="shared" si="0"/>
        <v>0</v>
      </c>
      <c r="K9" s="47">
        <f>ROUND(J9/I6,0)</f>
        <v>0</v>
      </c>
      <c r="L9" s="47" t="str">
        <f>IF(K9&lt;1,"ไม่ผ่าน",IF(K9&lt;2,"ผ่าน",IF(K9&lt;3,"ดี","ดีเยี่ยม")))</f>
        <v>ไม่ผ่าน</v>
      </c>
      <c r="M9" s="49">
        <f>COUNTIF(C9:L9,"ข")*2</f>
        <v>0</v>
      </c>
      <c r="N9" s="49">
        <f>COUNTIF(C9:M9,"ล")*2</f>
        <v>0</v>
      </c>
      <c r="O9" s="49">
        <f>COUNTIF(C9:N9,"ป")*2</f>
        <v>0</v>
      </c>
      <c r="P9" s="261">
        <f>SUM(C9:L9)</f>
        <v>0</v>
      </c>
      <c r="Q9" s="47"/>
      <c r="R9" s="47"/>
      <c r="S9" s="47"/>
      <c r="T9" s="47"/>
      <c r="U9" s="47"/>
      <c r="V9" s="47">
        <f>SUM(Q9:U9)</f>
        <v>0</v>
      </c>
      <c r="W9" s="47">
        <f>V9/5</f>
        <v>0</v>
      </c>
      <c r="X9" s="231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7">
        <f>Time1!B11</f>
        <v>3</v>
      </c>
      <c r="B10" s="153" t="str">
        <f>Time1!E11</f>
        <v>วิทวัส</v>
      </c>
      <c r="C10" s="47"/>
      <c r="D10" s="230" t="str">
        <f t="shared" ref="D10:D26" si="1">IF(C10&lt;1,"ไม่ผ่าน",IF(C10&lt;2,"ผ่าน",IF(C10&lt;3,"ดี","ดีเยี่ยม")))</f>
        <v>ไม่ผ่าน</v>
      </c>
      <c r="E10" s="47"/>
      <c r="F10" s="47"/>
      <c r="G10" s="47"/>
      <c r="H10" s="47"/>
      <c r="I10" s="47"/>
      <c r="J10" s="47">
        <f t="shared" si="0"/>
        <v>0</v>
      </c>
      <c r="K10" s="47">
        <f>ROUND(J10/I6,0)</f>
        <v>0</v>
      </c>
      <c r="L10" s="47" t="str">
        <f t="shared" ref="L10:L26" si="2">IF(K10&lt;1,"ไม่ผ่าน",IF(K10&lt;2,"ผ่าน",IF(K10&lt;3,"ดี","ดีเยี่ยม")))</f>
        <v>ไม่ผ่าน</v>
      </c>
      <c r="M10" s="49">
        <f>COUNTIF(C10:L10,"ข")*2</f>
        <v>0</v>
      </c>
      <c r="N10" s="49">
        <f>COUNTIF(C10:M10,"ล")*2</f>
        <v>0</v>
      </c>
      <c r="O10" s="49">
        <f>COUNTIF(C10:N10,"ป")*2</f>
        <v>0</v>
      </c>
      <c r="P10" s="261">
        <f>SUM(C10:L10)</f>
        <v>0</v>
      </c>
      <c r="Q10" s="47"/>
      <c r="R10" s="47"/>
      <c r="S10" s="47"/>
      <c r="T10" s="47"/>
      <c r="U10" s="47"/>
      <c r="V10" s="47">
        <f t="shared" ref="V10:V28" si="3">SUM(Q10:U10)</f>
        <v>0</v>
      </c>
      <c r="W10" s="47">
        <f t="shared" ref="W10:W28" si="4">V10/5</f>
        <v>0</v>
      </c>
      <c r="X10" s="231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7">
        <f>Time1!B12</f>
        <v>4</v>
      </c>
      <c r="B11" s="153" t="str">
        <f>Time1!E12</f>
        <v>ศุภกานต์</v>
      </c>
      <c r="C11" s="47"/>
      <c r="D11" s="230" t="str">
        <f>IF(C11&lt;1,"ไม่ผ่าน",IF(C11&lt;2,"ผ่าน",IF(C11&lt;3,"ดี","ดีเยี่ยม")))</f>
        <v>ไม่ผ่าน</v>
      </c>
      <c r="E11" s="47"/>
      <c r="F11" s="47"/>
      <c r="G11" s="47"/>
      <c r="H11" s="47"/>
      <c r="I11" s="47"/>
      <c r="J11" s="47">
        <f t="shared" si="0"/>
        <v>0</v>
      </c>
      <c r="K11" s="47">
        <f>ROUND(J11/I6,0)</f>
        <v>0</v>
      </c>
      <c r="L11" s="47" t="str">
        <f>IF(K11&lt;1,"ไม่ผ่าน",IF(K11&lt;2,"ผ่าน",IF(K11&lt;3,"ดี","ดีเยี่ยม")))</f>
        <v>ไม่ผ่าน</v>
      </c>
      <c r="M11" s="49">
        <f>COUNTIF(C11:L11,"ข")*2</f>
        <v>0</v>
      </c>
      <c r="N11" s="49">
        <f>COUNTIF(C11:M11,"ล")*2</f>
        <v>0</v>
      </c>
      <c r="O11" s="49">
        <f>COUNTIF(C11:N11,"ป")*2</f>
        <v>0</v>
      </c>
      <c r="P11" s="261">
        <f>SUM(C11:L11)</f>
        <v>0</v>
      </c>
      <c r="Q11" s="47"/>
      <c r="R11" s="47"/>
      <c r="S11" s="47"/>
      <c r="T11" s="47"/>
      <c r="U11" s="47"/>
      <c r="V11" s="47">
        <f t="shared" si="3"/>
        <v>0</v>
      </c>
      <c r="W11" s="47">
        <f t="shared" si="4"/>
        <v>0</v>
      </c>
      <c r="X11" s="231" t="str">
        <f t="shared" si="5"/>
        <v>ไม่ผ่าน</v>
      </c>
    </row>
    <row r="12" spans="1:27" ht="19.899999999999999" customHeight="1" x14ac:dyDescent="0.55000000000000004">
      <c r="A12" s="117">
        <f>Time1!B13</f>
        <v>5</v>
      </c>
      <c r="B12" s="153" t="str">
        <f>Time1!E13</f>
        <v>สรศักดิ์</v>
      </c>
      <c r="C12" s="47"/>
      <c r="D12" s="230" t="str">
        <f>IF(C12&lt;1,"ไม่ผ่าน",IF(C12&lt;2,"ผ่าน",IF(C12&lt;3,"ดี","ดีเยี่ยม")))</f>
        <v>ไม่ผ่าน</v>
      </c>
      <c r="E12" s="47"/>
      <c r="F12" s="47"/>
      <c r="G12" s="47"/>
      <c r="H12" s="47"/>
      <c r="I12" s="47"/>
      <c r="J12" s="47">
        <f t="shared" si="0"/>
        <v>0</v>
      </c>
      <c r="K12" s="47">
        <f>ROUND(J12/I6,0)</f>
        <v>0</v>
      </c>
      <c r="L12" s="47" t="str">
        <f>IF(K12&lt;1,"ไม่ผ่าน",IF(K12&lt;2,"ผ่าน",IF(K12&lt;3,"ดี","ดีเยี่ยม")))</f>
        <v>ไม่ผ่าน</v>
      </c>
      <c r="M12" s="47">
        <f>K12/J7</f>
        <v>0</v>
      </c>
      <c r="N12" s="47" t="e">
        <f>L12/K7</f>
        <v>#VALUE!</v>
      </c>
      <c r="O12" s="47" t="e">
        <f>M12/L7</f>
        <v>#VALUE!</v>
      </c>
      <c r="P12" s="229" t="e">
        <f>N12/M7</f>
        <v>#VALUE!</v>
      </c>
      <c r="Q12" s="47"/>
      <c r="R12" s="47"/>
      <c r="S12" s="47"/>
      <c r="T12" s="47"/>
      <c r="U12" s="47"/>
      <c r="V12" s="47">
        <f t="shared" si="3"/>
        <v>0</v>
      </c>
      <c r="W12" s="47">
        <f t="shared" si="4"/>
        <v>0</v>
      </c>
      <c r="X12" s="231" t="str">
        <f t="shared" si="5"/>
        <v>ไม่ผ่าน</v>
      </c>
      <c r="AA12" s="151"/>
    </row>
    <row r="13" spans="1:27" ht="19.899999999999999" customHeight="1" x14ac:dyDescent="0.55000000000000004">
      <c r="A13" s="117">
        <f>Time1!B14</f>
        <v>6</v>
      </c>
      <c r="B13" s="153" t="str">
        <f>Time1!E14</f>
        <v>สุขเกษม</v>
      </c>
      <c r="C13" s="47"/>
      <c r="D13" s="230" t="str">
        <f t="shared" si="1"/>
        <v>ไม่ผ่าน</v>
      </c>
      <c r="E13" s="47"/>
      <c r="F13" s="47"/>
      <c r="G13" s="47"/>
      <c r="H13" s="47"/>
      <c r="I13" s="47"/>
      <c r="J13" s="47">
        <f t="shared" ref="J13:J26" si="6">SUM(E13:I13)</f>
        <v>0</v>
      </c>
      <c r="K13" s="47">
        <f>ROUND(J13/5,0)</f>
        <v>0</v>
      </c>
      <c r="L13" s="47" t="str">
        <f t="shared" si="2"/>
        <v>ไม่ผ่าน</v>
      </c>
      <c r="M13" s="49">
        <f t="shared" ref="M13:M19" si="7">COUNTIF(C13:L13,"ข")*2</f>
        <v>0</v>
      </c>
      <c r="N13" s="49">
        <f t="shared" ref="N13:N19" si="8">COUNTIF(C13:M13,"ล")*2</f>
        <v>0</v>
      </c>
      <c r="O13" s="49">
        <f t="shared" ref="O13:O19" si="9">COUNTIF(C13:N13,"ป")*2</f>
        <v>0</v>
      </c>
      <c r="P13" s="261">
        <f t="shared" ref="P13:P19" si="10">SUM(C13:L13)</f>
        <v>0</v>
      </c>
      <c r="Q13" s="47"/>
      <c r="R13" s="47"/>
      <c r="S13" s="47"/>
      <c r="T13" s="47"/>
      <c r="U13" s="47"/>
      <c r="V13" s="47">
        <f t="shared" si="3"/>
        <v>0</v>
      </c>
      <c r="W13" s="47">
        <f t="shared" si="4"/>
        <v>0</v>
      </c>
      <c r="X13" s="231" t="str">
        <f t="shared" si="5"/>
        <v>ไม่ผ่าน</v>
      </c>
    </row>
    <row r="14" spans="1:27" ht="19.899999999999999" customHeight="1" x14ac:dyDescent="0.55000000000000004">
      <c r="A14" s="117">
        <f>Time1!B15</f>
        <v>7</v>
      </c>
      <c r="B14" s="153" t="str">
        <f>Time1!E15</f>
        <v>พีระภัทร</v>
      </c>
      <c r="C14" s="47"/>
      <c r="D14" s="230" t="str">
        <f t="shared" si="1"/>
        <v>ไม่ผ่าน</v>
      </c>
      <c r="E14" s="47"/>
      <c r="F14" s="47"/>
      <c r="G14" s="47"/>
      <c r="H14" s="47"/>
      <c r="I14" s="47"/>
      <c r="J14" s="47">
        <f t="shared" si="6"/>
        <v>0</v>
      </c>
      <c r="K14" s="47">
        <f>ROUND(J14/5,0)</f>
        <v>0</v>
      </c>
      <c r="L14" s="47" t="str">
        <f t="shared" si="2"/>
        <v>ไม่ผ่าน</v>
      </c>
      <c r="M14" s="49">
        <f t="shared" si="7"/>
        <v>0</v>
      </c>
      <c r="N14" s="49">
        <f t="shared" si="8"/>
        <v>0</v>
      </c>
      <c r="O14" s="49">
        <f t="shared" si="9"/>
        <v>0</v>
      </c>
      <c r="P14" s="261">
        <f t="shared" si="10"/>
        <v>0</v>
      </c>
      <c r="Q14" s="47"/>
      <c r="R14" s="47"/>
      <c r="S14" s="47"/>
      <c r="T14" s="47"/>
      <c r="U14" s="47"/>
      <c r="V14" s="47">
        <f t="shared" si="3"/>
        <v>0</v>
      </c>
      <c r="W14" s="47">
        <f t="shared" si="4"/>
        <v>0</v>
      </c>
      <c r="X14" s="231" t="str">
        <f t="shared" si="5"/>
        <v>ไม่ผ่าน</v>
      </c>
    </row>
    <row r="15" spans="1:27" ht="19.899999999999999" customHeight="1" x14ac:dyDescent="0.55000000000000004">
      <c r="A15" s="117">
        <f>Time1!B16</f>
        <v>8</v>
      </c>
      <c r="B15" s="153" t="str">
        <f>Time1!E16</f>
        <v>อภิรักษ์</v>
      </c>
      <c r="C15" s="47"/>
      <c r="D15" s="230" t="str">
        <f>IF(C15&lt;1,"ไม่ผ่าน",IF(C15&lt;2,"ผ่าน",IF(C15&lt;3,"ดี","ดีเยี่ยม")))</f>
        <v>ไม่ผ่าน</v>
      </c>
      <c r="E15" s="47"/>
      <c r="F15" s="47"/>
      <c r="G15" s="47"/>
      <c r="H15" s="47"/>
      <c r="I15" s="47"/>
      <c r="J15" s="47">
        <f>SUM(E15:I15)</f>
        <v>0</v>
      </c>
      <c r="K15" s="47">
        <f>ROUND(J15/5,0)</f>
        <v>0</v>
      </c>
      <c r="L15" s="47" t="str">
        <f>IF(K15&lt;1,"ไม่ผ่าน",IF(K15&lt;2,"ผ่าน",IF(K15&lt;3,"ดี","ดีเยี่ยม")))</f>
        <v>ไม่ผ่าน</v>
      </c>
      <c r="M15" s="49">
        <f t="shared" si="7"/>
        <v>0</v>
      </c>
      <c r="N15" s="49">
        <f t="shared" si="8"/>
        <v>0</v>
      </c>
      <c r="O15" s="49">
        <f t="shared" si="9"/>
        <v>0</v>
      </c>
      <c r="P15" s="261">
        <f t="shared" si="10"/>
        <v>0</v>
      </c>
      <c r="Q15" s="47"/>
      <c r="R15" s="47"/>
      <c r="S15" s="47"/>
      <c r="T15" s="47"/>
      <c r="U15" s="47"/>
      <c r="V15" s="47">
        <f t="shared" si="3"/>
        <v>0</v>
      </c>
      <c r="W15" s="47">
        <f t="shared" si="4"/>
        <v>0</v>
      </c>
      <c r="X15" s="231" t="str">
        <f t="shared" si="5"/>
        <v>ไม่ผ่าน</v>
      </c>
    </row>
    <row r="16" spans="1:27" ht="19.899999999999999" customHeight="1" x14ac:dyDescent="0.55000000000000004">
      <c r="A16" s="117">
        <f>Time1!B17</f>
        <v>9</v>
      </c>
      <c r="B16" s="153" t="str">
        <f>Time1!E17</f>
        <v>อภินันท์</v>
      </c>
      <c r="C16" s="47"/>
      <c r="D16" s="230" t="str">
        <f t="shared" si="1"/>
        <v>ไม่ผ่าน</v>
      </c>
      <c r="E16" s="47"/>
      <c r="F16" s="47"/>
      <c r="G16" s="47"/>
      <c r="H16" s="47"/>
      <c r="I16" s="47"/>
      <c r="J16" s="47">
        <f t="shared" si="6"/>
        <v>0</v>
      </c>
      <c r="K16" s="47">
        <f t="shared" ref="K16:K26" si="11">ROUND(J16/5,0)</f>
        <v>0</v>
      </c>
      <c r="L16" s="47" t="str">
        <f t="shared" si="2"/>
        <v>ไม่ผ่าน</v>
      </c>
      <c r="M16" s="49">
        <f t="shared" si="7"/>
        <v>0</v>
      </c>
      <c r="N16" s="49">
        <f t="shared" si="8"/>
        <v>0</v>
      </c>
      <c r="O16" s="49">
        <f t="shared" si="9"/>
        <v>0</v>
      </c>
      <c r="P16" s="261">
        <f t="shared" si="10"/>
        <v>0</v>
      </c>
      <c r="Q16" s="47"/>
      <c r="R16" s="47"/>
      <c r="S16" s="47"/>
      <c r="T16" s="47"/>
      <c r="U16" s="47"/>
      <c r="V16" s="47">
        <f t="shared" si="3"/>
        <v>0</v>
      </c>
      <c r="W16" s="47">
        <f t="shared" si="4"/>
        <v>0</v>
      </c>
      <c r="X16" s="231" t="str">
        <f t="shared" si="5"/>
        <v>ไม่ผ่าน</v>
      </c>
    </row>
    <row r="17" spans="1:24" ht="19.899999999999999" customHeight="1" x14ac:dyDescent="0.55000000000000004">
      <c r="A17" s="117">
        <f>Time1!B18</f>
        <v>10</v>
      </c>
      <c r="B17" s="153" t="str">
        <f>Time1!E18</f>
        <v>นพดล</v>
      </c>
      <c r="C17" s="47"/>
      <c r="D17" s="230" t="str">
        <f t="shared" si="1"/>
        <v>ไม่ผ่าน</v>
      </c>
      <c r="E17" s="47"/>
      <c r="F17" s="47"/>
      <c r="G17" s="47"/>
      <c r="H17" s="47"/>
      <c r="I17" s="47"/>
      <c r="J17" s="47">
        <f t="shared" si="6"/>
        <v>0</v>
      </c>
      <c r="K17" s="47">
        <f t="shared" si="11"/>
        <v>0</v>
      </c>
      <c r="L17" s="47" t="str">
        <f t="shared" si="2"/>
        <v>ไม่ผ่าน</v>
      </c>
      <c r="M17" s="49">
        <f t="shared" si="7"/>
        <v>0</v>
      </c>
      <c r="N17" s="49">
        <f t="shared" si="8"/>
        <v>0</v>
      </c>
      <c r="O17" s="49">
        <f t="shared" si="9"/>
        <v>0</v>
      </c>
      <c r="P17" s="261">
        <f t="shared" si="10"/>
        <v>0</v>
      </c>
      <c r="Q17" s="47"/>
      <c r="R17" s="47"/>
      <c r="S17" s="47"/>
      <c r="T17" s="47"/>
      <c r="U17" s="47"/>
      <c r="V17" s="47">
        <f t="shared" si="3"/>
        <v>0</v>
      </c>
      <c r="W17" s="47">
        <f t="shared" si="4"/>
        <v>0</v>
      </c>
      <c r="X17" s="231" t="str">
        <f t="shared" si="5"/>
        <v>ไม่ผ่าน</v>
      </c>
    </row>
    <row r="18" spans="1:24" ht="19.899999999999999" customHeight="1" x14ac:dyDescent="0.55000000000000004">
      <c r="A18" s="117">
        <f>Time1!B19</f>
        <v>11</v>
      </c>
      <c r="B18" s="153" t="str">
        <f>Time1!E19</f>
        <v>อานนท์</v>
      </c>
      <c r="C18" s="47"/>
      <c r="D18" s="230" t="str">
        <f t="shared" si="1"/>
        <v>ไม่ผ่าน</v>
      </c>
      <c r="E18" s="47"/>
      <c r="F18" s="47"/>
      <c r="G18" s="47"/>
      <c r="H18" s="47"/>
      <c r="I18" s="47"/>
      <c r="J18" s="47">
        <f t="shared" si="6"/>
        <v>0</v>
      </c>
      <c r="K18" s="47">
        <f t="shared" si="11"/>
        <v>0</v>
      </c>
      <c r="L18" s="47" t="str">
        <f t="shared" si="2"/>
        <v>ไม่ผ่าน</v>
      </c>
      <c r="M18" s="49">
        <f t="shared" si="7"/>
        <v>0</v>
      </c>
      <c r="N18" s="49">
        <f t="shared" si="8"/>
        <v>0</v>
      </c>
      <c r="O18" s="49">
        <f t="shared" si="9"/>
        <v>0</v>
      </c>
      <c r="P18" s="261">
        <f t="shared" si="10"/>
        <v>0</v>
      </c>
      <c r="Q18" s="47"/>
      <c r="R18" s="47"/>
      <c r="S18" s="47"/>
      <c r="T18" s="47"/>
      <c r="U18" s="47"/>
      <c r="V18" s="47">
        <f t="shared" si="3"/>
        <v>0</v>
      </c>
      <c r="W18" s="47">
        <f t="shared" si="4"/>
        <v>0</v>
      </c>
      <c r="X18" s="231" t="str">
        <f t="shared" si="5"/>
        <v>ไม่ผ่าน</v>
      </c>
    </row>
    <row r="19" spans="1:24" ht="19.899999999999999" customHeight="1" x14ac:dyDescent="0.55000000000000004">
      <c r="A19" s="117">
        <f>Time1!B20</f>
        <v>12</v>
      </c>
      <c r="B19" s="153" t="str">
        <f>Time1!E20</f>
        <v>พลัชพงศ์</v>
      </c>
      <c r="C19" s="47"/>
      <c r="D19" s="230" t="str">
        <f t="shared" si="1"/>
        <v>ไม่ผ่าน</v>
      </c>
      <c r="E19" s="47"/>
      <c r="F19" s="47"/>
      <c r="G19" s="47"/>
      <c r="H19" s="47"/>
      <c r="I19" s="47"/>
      <c r="J19" s="47">
        <f t="shared" si="6"/>
        <v>0</v>
      </c>
      <c r="K19" s="47">
        <f t="shared" si="11"/>
        <v>0</v>
      </c>
      <c r="L19" s="47" t="str">
        <f t="shared" si="2"/>
        <v>ไม่ผ่าน</v>
      </c>
      <c r="M19" s="49">
        <f t="shared" si="7"/>
        <v>0</v>
      </c>
      <c r="N19" s="49">
        <f t="shared" si="8"/>
        <v>0</v>
      </c>
      <c r="O19" s="49">
        <f t="shared" si="9"/>
        <v>0</v>
      </c>
      <c r="P19" s="261">
        <f t="shared" si="10"/>
        <v>0</v>
      </c>
      <c r="Q19" s="47"/>
      <c r="R19" s="47"/>
      <c r="S19" s="47"/>
      <c r="T19" s="47"/>
      <c r="U19" s="47"/>
      <c r="V19" s="47">
        <f t="shared" si="3"/>
        <v>0</v>
      </c>
      <c r="W19" s="47">
        <f t="shared" si="4"/>
        <v>0</v>
      </c>
      <c r="X19" s="231" t="str">
        <f t="shared" si="5"/>
        <v>ไม่ผ่าน</v>
      </c>
    </row>
    <row r="20" spans="1:24" ht="19.899999999999999" customHeight="1" x14ac:dyDescent="0.55000000000000004">
      <c r="A20" s="117">
        <f>Time1!B21</f>
        <v>14</v>
      </c>
      <c r="B20" s="153" t="str">
        <f>Time1!E21</f>
        <v>วรดา</v>
      </c>
      <c r="C20" s="47"/>
      <c r="D20" s="230" t="str">
        <f>IF(C20&lt;1,"ไม่ผ่าน",IF(C20&lt;2,"ผ่าน",IF(C20&lt;3,"ดี","ดีเยี่ยม")))</f>
        <v>ไม่ผ่าน</v>
      </c>
      <c r="E20" s="47"/>
      <c r="F20" s="47"/>
      <c r="G20" s="47"/>
      <c r="H20" s="47"/>
      <c r="I20" s="47"/>
      <c r="J20" s="47">
        <f>SUM(E20:I20)</f>
        <v>0</v>
      </c>
      <c r="K20" s="47">
        <f>ROUND(J20/5,0)</f>
        <v>0</v>
      </c>
      <c r="L20" s="47" t="str">
        <f>IF(K20&lt;1,"ไม่ผ่าน",IF(K20&lt;2,"ผ่าน",IF(K20&lt;3,"ดี","ดีเยี่ยม")))</f>
        <v>ไม่ผ่าน</v>
      </c>
      <c r="M20" s="49"/>
      <c r="N20" s="49"/>
      <c r="O20" s="49"/>
      <c r="P20" s="261"/>
      <c r="Q20" s="47"/>
      <c r="R20" s="47"/>
      <c r="S20" s="47"/>
      <c r="T20" s="47"/>
      <c r="U20" s="47"/>
      <c r="V20" s="47">
        <f t="shared" si="3"/>
        <v>0</v>
      </c>
      <c r="W20" s="47">
        <f t="shared" si="4"/>
        <v>0</v>
      </c>
      <c r="X20" s="231" t="str">
        <f t="shared" si="5"/>
        <v>ไม่ผ่าน</v>
      </c>
    </row>
    <row r="21" spans="1:24" ht="19.899999999999999" customHeight="1" x14ac:dyDescent="0.55000000000000004">
      <c r="A21" s="117">
        <f>Time1!B22</f>
        <v>15</v>
      </c>
      <c r="B21" s="153" t="str">
        <f>Time1!E22</f>
        <v>วรรณชนก</v>
      </c>
      <c r="C21" s="47"/>
      <c r="D21" s="230" t="str">
        <f t="shared" si="1"/>
        <v>ไม่ผ่าน</v>
      </c>
      <c r="E21" s="47"/>
      <c r="F21" s="47"/>
      <c r="G21" s="47"/>
      <c r="H21" s="47"/>
      <c r="I21" s="47"/>
      <c r="J21" s="47">
        <f t="shared" si="6"/>
        <v>0</v>
      </c>
      <c r="K21" s="47">
        <f t="shared" si="11"/>
        <v>0</v>
      </c>
      <c r="L21" s="47" t="str">
        <f t="shared" si="2"/>
        <v>ไม่ผ่าน</v>
      </c>
      <c r="M21" s="49">
        <f t="shared" ref="M21:M28" si="12">COUNTIF(C21:L21,"ข")*2</f>
        <v>0</v>
      </c>
      <c r="N21" s="49">
        <f t="shared" ref="N21:N28" si="13">COUNTIF(C21:M21,"ล")*2</f>
        <v>0</v>
      </c>
      <c r="O21" s="49">
        <f t="shared" ref="O21:O28" si="14">COUNTIF(C21:N21,"ป")*2</f>
        <v>0</v>
      </c>
      <c r="P21" s="261">
        <f t="shared" ref="P21:P28" si="15">SUM(C21:L21)</f>
        <v>0</v>
      </c>
      <c r="Q21" s="47"/>
      <c r="R21" s="47"/>
      <c r="S21" s="47"/>
      <c r="T21" s="47"/>
      <c r="U21" s="47"/>
      <c r="V21" s="47">
        <f t="shared" si="3"/>
        <v>0</v>
      </c>
      <c r="W21" s="47">
        <f t="shared" si="4"/>
        <v>0</v>
      </c>
      <c r="X21" s="231" t="str">
        <f t="shared" si="5"/>
        <v>ไม่ผ่าน</v>
      </c>
    </row>
    <row r="22" spans="1:24" ht="19.899999999999999" customHeight="1" x14ac:dyDescent="0.55000000000000004">
      <c r="A22" s="117">
        <f>Time1!B23</f>
        <v>16</v>
      </c>
      <c r="B22" s="153" t="str">
        <f>Time1!E23</f>
        <v>วราภรณ์</v>
      </c>
      <c r="C22" s="47"/>
      <c r="D22" s="230" t="str">
        <f t="shared" si="1"/>
        <v>ไม่ผ่าน</v>
      </c>
      <c r="E22" s="47"/>
      <c r="F22" s="47"/>
      <c r="G22" s="47"/>
      <c r="H22" s="47"/>
      <c r="I22" s="47"/>
      <c r="J22" s="47">
        <f t="shared" si="6"/>
        <v>0</v>
      </c>
      <c r="K22" s="47">
        <f t="shared" si="11"/>
        <v>0</v>
      </c>
      <c r="L22" s="47" t="str">
        <f t="shared" si="2"/>
        <v>ไม่ผ่าน</v>
      </c>
      <c r="M22" s="49">
        <f t="shared" si="12"/>
        <v>0</v>
      </c>
      <c r="N22" s="49">
        <f t="shared" si="13"/>
        <v>0</v>
      </c>
      <c r="O22" s="49">
        <f t="shared" si="14"/>
        <v>0</v>
      </c>
      <c r="P22" s="261">
        <f t="shared" si="15"/>
        <v>0</v>
      </c>
      <c r="Q22" s="47"/>
      <c r="R22" s="47"/>
      <c r="S22" s="47"/>
      <c r="T22" s="47"/>
      <c r="U22" s="47"/>
      <c r="V22" s="47">
        <f t="shared" si="3"/>
        <v>0</v>
      </c>
      <c r="W22" s="47">
        <f t="shared" si="4"/>
        <v>0</v>
      </c>
      <c r="X22" s="231" t="str">
        <f t="shared" si="5"/>
        <v>ไม่ผ่าน</v>
      </c>
    </row>
    <row r="23" spans="1:24" ht="19.899999999999999" customHeight="1" x14ac:dyDescent="0.55000000000000004">
      <c r="A23" s="117">
        <f>Time1!B24</f>
        <v>17</v>
      </c>
      <c r="B23" s="153" t="str">
        <f>Time1!E24</f>
        <v>สุรางคนา</v>
      </c>
      <c r="C23" s="47"/>
      <c r="D23" s="230" t="str">
        <f t="shared" si="1"/>
        <v>ไม่ผ่าน</v>
      </c>
      <c r="E23" s="47"/>
      <c r="F23" s="47"/>
      <c r="G23" s="47"/>
      <c r="H23" s="47"/>
      <c r="I23" s="47"/>
      <c r="J23" s="47">
        <f t="shared" si="6"/>
        <v>0</v>
      </c>
      <c r="K23" s="47">
        <f t="shared" si="11"/>
        <v>0</v>
      </c>
      <c r="L23" s="47" t="str">
        <f t="shared" si="2"/>
        <v>ไม่ผ่าน</v>
      </c>
      <c r="M23" s="49">
        <f t="shared" si="12"/>
        <v>0</v>
      </c>
      <c r="N23" s="49">
        <f t="shared" si="13"/>
        <v>0</v>
      </c>
      <c r="O23" s="49">
        <f t="shared" si="14"/>
        <v>0</v>
      </c>
      <c r="P23" s="261">
        <f t="shared" si="15"/>
        <v>0</v>
      </c>
      <c r="Q23" s="47"/>
      <c r="R23" s="47"/>
      <c r="S23" s="47"/>
      <c r="T23" s="47"/>
      <c r="U23" s="47"/>
      <c r="V23" s="47">
        <f t="shared" si="3"/>
        <v>0</v>
      </c>
      <c r="W23" s="47">
        <f t="shared" si="4"/>
        <v>0</v>
      </c>
      <c r="X23" s="231" t="str">
        <f t="shared" si="5"/>
        <v>ไม่ผ่าน</v>
      </c>
    </row>
    <row r="24" spans="1:24" ht="19.899999999999999" customHeight="1" x14ac:dyDescent="0.55000000000000004">
      <c r="A24" s="117">
        <f>Time1!B25</f>
        <v>18</v>
      </c>
      <c r="B24" s="153" t="str">
        <f>Time1!E25</f>
        <v>หนึ่งฤทัย</v>
      </c>
      <c r="C24" s="47"/>
      <c r="D24" s="230" t="str">
        <f t="shared" si="1"/>
        <v>ไม่ผ่าน</v>
      </c>
      <c r="E24" s="47"/>
      <c r="F24" s="47"/>
      <c r="G24" s="47"/>
      <c r="H24" s="47"/>
      <c r="I24" s="47"/>
      <c r="J24" s="47">
        <f t="shared" si="6"/>
        <v>0</v>
      </c>
      <c r="K24" s="47">
        <f t="shared" si="11"/>
        <v>0</v>
      </c>
      <c r="L24" s="47" t="str">
        <f t="shared" si="2"/>
        <v>ไม่ผ่าน</v>
      </c>
      <c r="M24" s="49">
        <f t="shared" si="12"/>
        <v>0</v>
      </c>
      <c r="N24" s="49">
        <f t="shared" si="13"/>
        <v>0</v>
      </c>
      <c r="O24" s="49">
        <f t="shared" si="14"/>
        <v>0</v>
      </c>
      <c r="P24" s="261">
        <f t="shared" si="15"/>
        <v>0</v>
      </c>
      <c r="Q24" s="47"/>
      <c r="R24" s="47"/>
      <c r="S24" s="47"/>
      <c r="T24" s="47"/>
      <c r="U24" s="47"/>
      <c r="V24" s="47">
        <f t="shared" si="3"/>
        <v>0</v>
      </c>
      <c r="W24" s="47">
        <f t="shared" si="4"/>
        <v>0</v>
      </c>
      <c r="X24" s="231" t="str">
        <f t="shared" si="5"/>
        <v>ไม่ผ่าน</v>
      </c>
    </row>
    <row r="25" spans="1:24" ht="19.899999999999999" customHeight="1" x14ac:dyDescent="0.55000000000000004">
      <c r="A25" s="117">
        <f>Time1!B26</f>
        <v>19</v>
      </c>
      <c r="B25" s="153" t="str">
        <f>Time1!E26</f>
        <v>อาทิตยา</v>
      </c>
      <c r="C25" s="47"/>
      <c r="D25" s="230" t="str">
        <f t="shared" si="1"/>
        <v>ไม่ผ่าน</v>
      </c>
      <c r="E25" s="47"/>
      <c r="F25" s="47"/>
      <c r="G25" s="47"/>
      <c r="H25" s="47"/>
      <c r="I25" s="47"/>
      <c r="J25" s="47">
        <f t="shared" si="6"/>
        <v>0</v>
      </c>
      <c r="K25" s="47">
        <f t="shared" si="11"/>
        <v>0</v>
      </c>
      <c r="L25" s="47" t="str">
        <f t="shared" si="2"/>
        <v>ไม่ผ่าน</v>
      </c>
      <c r="M25" s="49">
        <f t="shared" si="12"/>
        <v>0</v>
      </c>
      <c r="N25" s="49">
        <f t="shared" si="13"/>
        <v>0</v>
      </c>
      <c r="O25" s="49">
        <f t="shared" si="14"/>
        <v>0</v>
      </c>
      <c r="P25" s="261">
        <f t="shared" si="15"/>
        <v>0</v>
      </c>
      <c r="Q25" s="47"/>
      <c r="R25" s="47"/>
      <c r="S25" s="47"/>
      <c r="T25" s="47"/>
      <c r="U25" s="47"/>
      <c r="V25" s="47">
        <f t="shared" si="3"/>
        <v>0</v>
      </c>
      <c r="W25" s="47">
        <f t="shared" si="4"/>
        <v>0</v>
      </c>
      <c r="X25" s="231" t="str">
        <f t="shared" si="5"/>
        <v>ไม่ผ่าน</v>
      </c>
    </row>
    <row r="26" spans="1:24" ht="19.899999999999999" customHeight="1" x14ac:dyDescent="0.55000000000000004">
      <c r="A26" s="117">
        <f>Time1!B27</f>
        <v>20</v>
      </c>
      <c r="B26" s="153" t="str">
        <f>Time1!E27</f>
        <v>กนกวรรณ</v>
      </c>
      <c r="C26" s="47"/>
      <c r="D26" s="230" t="str">
        <f t="shared" si="1"/>
        <v>ไม่ผ่าน</v>
      </c>
      <c r="E26" s="47"/>
      <c r="F26" s="47"/>
      <c r="G26" s="47"/>
      <c r="H26" s="47"/>
      <c r="I26" s="47"/>
      <c r="J26" s="47">
        <f t="shared" si="6"/>
        <v>0</v>
      </c>
      <c r="K26" s="47">
        <f t="shared" si="11"/>
        <v>0</v>
      </c>
      <c r="L26" s="47" t="str">
        <f t="shared" si="2"/>
        <v>ไม่ผ่าน</v>
      </c>
      <c r="M26" s="49">
        <f t="shared" si="12"/>
        <v>0</v>
      </c>
      <c r="N26" s="49">
        <f t="shared" si="13"/>
        <v>0</v>
      </c>
      <c r="O26" s="49">
        <f t="shared" si="14"/>
        <v>0</v>
      </c>
      <c r="P26" s="261">
        <f t="shared" si="15"/>
        <v>0</v>
      </c>
      <c r="Q26" s="47"/>
      <c r="R26" s="47"/>
      <c r="S26" s="47"/>
      <c r="T26" s="47"/>
      <c r="U26" s="47"/>
      <c r="V26" s="47">
        <f t="shared" si="3"/>
        <v>0</v>
      </c>
      <c r="W26" s="47">
        <f t="shared" si="4"/>
        <v>0</v>
      </c>
      <c r="X26" s="231" t="str">
        <f t="shared" si="5"/>
        <v>ไม่ผ่าน</v>
      </c>
    </row>
    <row r="27" spans="1:24" ht="19.899999999999999" customHeight="1" x14ac:dyDescent="0.55000000000000004">
      <c r="A27" s="117">
        <f>Time1!B28</f>
        <v>21</v>
      </c>
      <c r="B27" s="153" t="str">
        <f>Time1!E28</f>
        <v>ภัณฑิรา</v>
      </c>
      <c r="C27" s="47"/>
      <c r="D27" s="230" t="str">
        <f t="shared" ref="D27:D28" si="16">IF(C27&lt;1,"ไม่ผ่าน",IF(C27&lt;2,"ผ่าน",IF(C27&lt;3,"ดี","ดีเยี่ยม")))</f>
        <v>ไม่ผ่าน</v>
      </c>
      <c r="E27" s="47"/>
      <c r="F27" s="47"/>
      <c r="G27" s="47"/>
      <c r="H27" s="47"/>
      <c r="I27" s="47"/>
      <c r="J27" s="47">
        <f t="shared" ref="J27:J28" si="17">SUM(E27:I27)</f>
        <v>0</v>
      </c>
      <c r="K27" s="47">
        <f t="shared" ref="K27:K28" si="18">ROUND(J27/5,0)</f>
        <v>0</v>
      </c>
      <c r="L27" s="47" t="str">
        <f t="shared" ref="L27:L28" si="19">IF(K27&lt;1,"ไม่ผ่าน",IF(K27&lt;2,"ผ่าน",IF(K27&lt;3,"ดี","ดีเยี่ยม")))</f>
        <v>ไม่ผ่าน</v>
      </c>
      <c r="M27" s="49">
        <f t="shared" si="12"/>
        <v>0</v>
      </c>
      <c r="N27" s="49">
        <f t="shared" si="13"/>
        <v>0</v>
      </c>
      <c r="O27" s="49">
        <f t="shared" si="14"/>
        <v>0</v>
      </c>
      <c r="P27" s="261">
        <f t="shared" si="15"/>
        <v>0</v>
      </c>
      <c r="Q27" s="47"/>
      <c r="R27" s="47"/>
      <c r="S27" s="47"/>
      <c r="T27" s="47"/>
      <c r="U27" s="47"/>
      <c r="V27" s="47">
        <f t="shared" si="3"/>
        <v>0</v>
      </c>
      <c r="W27" s="47">
        <f t="shared" si="4"/>
        <v>0</v>
      </c>
      <c r="X27" s="231" t="str">
        <f t="shared" si="5"/>
        <v>ไม่ผ่าน</v>
      </c>
    </row>
    <row r="28" spans="1:24" ht="19.899999999999999" customHeight="1" x14ac:dyDescent="0.55000000000000004">
      <c r="A28" s="117">
        <f>Time1!B29</f>
        <v>22</v>
      </c>
      <c r="B28" s="153" t="str">
        <f>Time1!E29</f>
        <v>ผกาทิพย์</v>
      </c>
      <c r="C28" s="47"/>
      <c r="D28" s="230" t="str">
        <f t="shared" si="16"/>
        <v>ไม่ผ่าน</v>
      </c>
      <c r="E28" s="47"/>
      <c r="F28" s="47"/>
      <c r="G28" s="47"/>
      <c r="H28" s="47"/>
      <c r="I28" s="47"/>
      <c r="J28" s="47">
        <f t="shared" si="17"/>
        <v>0</v>
      </c>
      <c r="K28" s="47">
        <f t="shared" si="18"/>
        <v>0</v>
      </c>
      <c r="L28" s="47" t="str">
        <f t="shared" si="19"/>
        <v>ไม่ผ่าน</v>
      </c>
      <c r="M28" s="49">
        <f t="shared" si="12"/>
        <v>0</v>
      </c>
      <c r="N28" s="49">
        <f t="shared" si="13"/>
        <v>0</v>
      </c>
      <c r="O28" s="49">
        <f t="shared" si="14"/>
        <v>0</v>
      </c>
      <c r="P28" s="261">
        <f t="shared" si="15"/>
        <v>0</v>
      </c>
      <c r="Q28" s="47"/>
      <c r="R28" s="47"/>
      <c r="S28" s="47"/>
      <c r="T28" s="47"/>
      <c r="U28" s="47"/>
      <c r="V28" s="47">
        <f t="shared" si="3"/>
        <v>0</v>
      </c>
      <c r="W28" s="47">
        <f t="shared" si="4"/>
        <v>0</v>
      </c>
      <c r="X28" s="231" t="str">
        <f t="shared" si="5"/>
        <v>ไม่ผ่าน</v>
      </c>
    </row>
    <row r="29" spans="1:24" ht="19.899999999999999" customHeight="1" x14ac:dyDescent="0.55000000000000004">
      <c r="A29" s="117">
        <f>Time1!B30</f>
        <v>23</v>
      </c>
      <c r="B29" s="153" t="str">
        <f>Time1!E30</f>
        <v xml:space="preserve">เพชราภา  </v>
      </c>
      <c r="C29" s="47"/>
      <c r="D29" s="230" t="str">
        <f t="shared" ref="D29" si="20">IF(C29&lt;1,"ไม่ผ่าน",IF(C29&lt;2,"ผ่าน",IF(C29&lt;3,"ดี","ดีเยี่ยม")))</f>
        <v>ไม่ผ่าน</v>
      </c>
      <c r="E29" s="47"/>
      <c r="F29" s="47"/>
      <c r="G29" s="47"/>
      <c r="H29" s="47"/>
      <c r="I29" s="47"/>
      <c r="J29" s="47">
        <f t="shared" ref="J29" si="21">SUM(E29:I29)</f>
        <v>0</v>
      </c>
      <c r="K29" s="47">
        <f t="shared" ref="K29" si="22">ROUND(J29/5,0)</f>
        <v>0</v>
      </c>
      <c r="L29" s="47" t="str">
        <f t="shared" ref="L29" si="23">IF(K29&lt;1,"ไม่ผ่าน",IF(K29&lt;2,"ผ่าน",IF(K29&lt;3,"ดี","ดีเยี่ยม")))</f>
        <v>ไม่ผ่าน</v>
      </c>
      <c r="M29" s="49">
        <f t="shared" ref="M29" si="24">COUNTIF(C29:L29,"ข")*2</f>
        <v>0</v>
      </c>
      <c r="N29" s="49">
        <f t="shared" ref="N29" si="25">COUNTIF(C29:M29,"ล")*2</f>
        <v>0</v>
      </c>
      <c r="O29" s="49">
        <f t="shared" ref="O29" si="26">COUNTIF(C29:N29,"ป")*2</f>
        <v>0</v>
      </c>
      <c r="P29" s="261">
        <f t="shared" ref="P29" si="27">SUM(C29:L29)</f>
        <v>0</v>
      </c>
      <c r="Q29" s="47"/>
      <c r="R29" s="47"/>
      <c r="S29" s="47"/>
      <c r="T29" s="47"/>
      <c r="U29" s="47"/>
      <c r="V29" s="47">
        <f t="shared" ref="V29" si="28">SUM(Q29:U29)</f>
        <v>0</v>
      </c>
      <c r="W29" s="47">
        <f t="shared" ref="W29" si="29">V29/5</f>
        <v>0</v>
      </c>
      <c r="X29" s="231" t="str">
        <f t="shared" ref="X29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7"/>
      <c r="B30" s="153"/>
      <c r="C30" s="47"/>
      <c r="D30" s="230"/>
      <c r="E30" s="47"/>
      <c r="F30" s="47"/>
      <c r="G30" s="47"/>
      <c r="H30" s="47"/>
      <c r="I30" s="47"/>
      <c r="J30" s="47"/>
      <c r="K30" s="47"/>
      <c r="L30" s="47"/>
      <c r="M30" s="49"/>
      <c r="N30" s="49"/>
      <c r="O30" s="49"/>
      <c r="P30" s="261"/>
      <c r="Q30" s="47"/>
      <c r="R30" s="47"/>
      <c r="S30" s="47"/>
      <c r="T30" s="47"/>
      <c r="U30" s="47"/>
      <c r="V30" s="47"/>
      <c r="W30" s="47"/>
      <c r="X30" s="231"/>
    </row>
    <row r="31" spans="1:24" ht="19.899999999999999" customHeight="1" x14ac:dyDescent="0.55000000000000004">
      <c r="A31" s="117"/>
      <c r="B31" s="153"/>
      <c r="C31" s="47"/>
      <c r="D31" s="184"/>
      <c r="E31" s="47"/>
      <c r="F31" s="47"/>
      <c r="G31" s="47"/>
      <c r="H31" s="47"/>
      <c r="I31" s="47"/>
      <c r="J31" s="47"/>
      <c r="K31" s="47"/>
      <c r="L31" s="47"/>
      <c r="M31" s="3"/>
      <c r="N31" s="3"/>
      <c r="O31" s="3"/>
      <c r="P31" s="150"/>
      <c r="Q31" s="15"/>
      <c r="R31" s="15"/>
      <c r="S31" s="15"/>
      <c r="T31" s="15"/>
      <c r="U31" s="15"/>
      <c r="V31" s="15"/>
      <c r="W31" s="15"/>
      <c r="X31" s="187"/>
    </row>
    <row r="32" spans="1:24" ht="19.899999999999999" customHeight="1" x14ac:dyDescent="0.55000000000000004">
      <c r="A32" s="117"/>
      <c r="B32" s="153"/>
      <c r="C32" s="47"/>
      <c r="D32" s="184"/>
      <c r="E32" s="47"/>
      <c r="F32" s="47"/>
      <c r="G32" s="47"/>
      <c r="H32" s="47"/>
      <c r="I32" s="47"/>
      <c r="J32" s="47"/>
      <c r="K32" s="47"/>
      <c r="L32" s="47"/>
      <c r="M32" s="3"/>
      <c r="N32" s="3"/>
      <c r="O32" s="3"/>
      <c r="P32" s="150"/>
      <c r="Q32" s="15"/>
      <c r="R32" s="15"/>
      <c r="S32" s="15"/>
      <c r="T32" s="15"/>
      <c r="U32" s="15"/>
      <c r="V32" s="15"/>
      <c r="W32" s="15"/>
      <c r="X32" s="187"/>
    </row>
    <row r="33" spans="1:24" ht="19.899999999999999" customHeight="1" x14ac:dyDescent="0.55000000000000004">
      <c r="A33" s="117"/>
      <c r="B33" s="153"/>
      <c r="C33" s="47"/>
      <c r="D33" s="184"/>
      <c r="E33" s="47"/>
      <c r="F33" s="47"/>
      <c r="G33" s="47"/>
      <c r="H33" s="47"/>
      <c r="I33" s="47"/>
      <c r="J33" s="47"/>
      <c r="K33" s="47"/>
      <c r="L33" s="47"/>
      <c r="M33" s="3"/>
      <c r="N33" s="3"/>
      <c r="O33" s="3"/>
      <c r="P33" s="150"/>
      <c r="Q33" s="15"/>
      <c r="R33" s="15"/>
      <c r="S33" s="15"/>
      <c r="T33" s="15"/>
      <c r="U33" s="15"/>
      <c r="V33" s="15"/>
      <c r="W33" s="15"/>
      <c r="X33" s="187"/>
    </row>
    <row r="34" spans="1:24" ht="19.899999999999999" customHeight="1" x14ac:dyDescent="0.55000000000000004">
      <c r="A34" s="117"/>
      <c r="B34" s="153"/>
      <c r="C34" s="47"/>
      <c r="D34" s="184"/>
      <c r="E34" s="47"/>
      <c r="F34" s="47"/>
      <c r="G34" s="47"/>
      <c r="H34" s="47"/>
      <c r="I34" s="47"/>
      <c r="J34" s="47"/>
      <c r="K34" s="47"/>
      <c r="L34" s="47"/>
      <c r="M34" s="3"/>
      <c r="N34" s="3"/>
      <c r="O34" s="3"/>
      <c r="P34" s="150"/>
      <c r="Q34" s="15"/>
      <c r="R34" s="15"/>
      <c r="S34" s="15"/>
      <c r="T34" s="15"/>
      <c r="U34" s="15"/>
      <c r="V34" s="15"/>
      <c r="W34" s="15"/>
      <c r="X34" s="187"/>
    </row>
    <row r="35" spans="1:24" ht="19.899999999999999" customHeight="1" x14ac:dyDescent="0.55000000000000004">
      <c r="A35" s="117"/>
      <c r="B35" s="153"/>
      <c r="C35" s="47"/>
      <c r="D35" s="184"/>
      <c r="E35" s="47"/>
      <c r="F35" s="47"/>
      <c r="G35" s="47"/>
      <c r="H35" s="47"/>
      <c r="I35" s="47"/>
      <c r="J35" s="47"/>
      <c r="K35" s="47"/>
      <c r="L35" s="47"/>
      <c r="M35" s="3"/>
      <c r="N35" s="3"/>
      <c r="O35" s="3"/>
      <c r="P35" s="150"/>
      <c r="Q35" s="15"/>
      <c r="R35" s="15"/>
      <c r="S35" s="15"/>
      <c r="T35" s="15"/>
      <c r="U35" s="15"/>
      <c r="V35" s="15"/>
      <c r="W35" s="15"/>
      <c r="X35" s="187"/>
    </row>
    <row r="36" spans="1:24" ht="19.899999999999999" customHeight="1" x14ac:dyDescent="0.55000000000000004">
      <c r="A36" s="117"/>
      <c r="B36" s="153"/>
      <c r="C36" s="47"/>
      <c r="D36" s="184"/>
      <c r="E36" s="47"/>
      <c r="F36" s="47"/>
      <c r="G36" s="47"/>
      <c r="H36" s="47"/>
      <c r="I36" s="47"/>
      <c r="J36" s="47"/>
      <c r="K36" s="47"/>
      <c r="L36" s="47"/>
      <c r="M36" s="3"/>
      <c r="N36" s="3"/>
      <c r="O36" s="3"/>
      <c r="P36" s="150"/>
      <c r="Q36" s="15"/>
      <c r="R36" s="15"/>
      <c r="S36" s="15"/>
      <c r="T36" s="15"/>
      <c r="U36" s="15"/>
      <c r="V36" s="15"/>
      <c r="W36" s="15"/>
      <c r="X36" s="187"/>
    </row>
    <row r="37" spans="1:24" ht="19.899999999999999" customHeight="1" x14ac:dyDescent="0.55000000000000004">
      <c r="A37" s="117"/>
      <c r="B37" s="153"/>
      <c r="C37" s="47"/>
      <c r="D37" s="184"/>
      <c r="E37" s="47"/>
      <c r="F37" s="47"/>
      <c r="G37" s="47"/>
      <c r="H37" s="47"/>
      <c r="I37" s="47"/>
      <c r="J37" s="47"/>
      <c r="K37" s="47"/>
      <c r="L37" s="47"/>
      <c r="M37" s="3"/>
      <c r="N37" s="3"/>
      <c r="O37" s="3"/>
      <c r="P37" s="150"/>
      <c r="Q37" s="15"/>
      <c r="R37" s="15"/>
      <c r="S37" s="15"/>
      <c r="T37" s="15"/>
      <c r="U37" s="15"/>
      <c r="V37" s="15"/>
      <c r="W37" s="15"/>
      <c r="X37" s="187"/>
    </row>
    <row r="38" spans="1:24" ht="19.899999999999999" customHeight="1" x14ac:dyDescent="0.55000000000000004">
      <c r="A38" s="117"/>
      <c r="B38" s="153"/>
      <c r="C38" s="47"/>
      <c r="D38" s="190"/>
      <c r="E38" s="47"/>
      <c r="F38" s="47"/>
      <c r="G38" s="47"/>
      <c r="H38" s="47"/>
      <c r="I38" s="47"/>
      <c r="J38" s="47"/>
      <c r="K38" s="47"/>
      <c r="L38" s="47"/>
      <c r="M38" s="3"/>
      <c r="N38" s="3"/>
      <c r="O38" s="3"/>
      <c r="P38" s="150"/>
      <c r="Q38" s="15"/>
      <c r="R38" s="15"/>
      <c r="S38" s="15"/>
      <c r="T38" s="15"/>
      <c r="U38" s="15"/>
      <c r="V38" s="15"/>
      <c r="W38" s="15"/>
      <c r="X38" s="193"/>
    </row>
    <row r="39" spans="1:24" ht="19.899999999999999" customHeight="1" x14ac:dyDescent="0.55000000000000004">
      <c r="A39" s="117"/>
      <c r="B39" s="153"/>
      <c r="C39" s="47"/>
      <c r="D39" s="190"/>
      <c r="E39" s="47"/>
      <c r="F39" s="47"/>
      <c r="G39" s="47"/>
      <c r="H39" s="47"/>
      <c r="I39" s="47"/>
      <c r="J39" s="47"/>
      <c r="K39" s="47"/>
      <c r="L39" s="47"/>
      <c r="M39" s="3"/>
      <c r="N39" s="3"/>
      <c r="O39" s="3"/>
      <c r="P39" s="150"/>
      <c r="Q39" s="15"/>
      <c r="R39" s="15"/>
      <c r="S39" s="15"/>
      <c r="T39" s="15"/>
      <c r="U39" s="15"/>
      <c r="V39" s="15"/>
      <c r="W39" s="15"/>
      <c r="X39" s="193"/>
    </row>
    <row r="40" spans="1:24" ht="19.899999999999999" customHeight="1" x14ac:dyDescent="0.55000000000000004">
      <c r="A40" s="117"/>
      <c r="B40" s="153"/>
      <c r="C40" s="47"/>
      <c r="D40" s="190"/>
      <c r="E40" s="47"/>
      <c r="F40" s="47"/>
      <c r="G40" s="47"/>
      <c r="H40" s="47"/>
      <c r="I40" s="47"/>
      <c r="J40" s="47"/>
      <c r="K40" s="47"/>
      <c r="L40" s="47"/>
      <c r="M40" s="3"/>
      <c r="N40" s="3"/>
      <c r="O40" s="3"/>
      <c r="P40" s="150"/>
      <c r="Q40" s="15"/>
      <c r="R40" s="15"/>
      <c r="S40" s="15"/>
      <c r="T40" s="15"/>
      <c r="U40" s="15"/>
      <c r="V40" s="15"/>
      <c r="W40" s="15"/>
      <c r="X40" s="193"/>
    </row>
    <row r="41" spans="1:24" ht="19.899999999999999" customHeight="1" x14ac:dyDescent="0.55000000000000004">
      <c r="A41" s="117"/>
      <c r="B41" s="153"/>
      <c r="C41" s="47"/>
      <c r="D41" s="190"/>
      <c r="E41" s="47"/>
      <c r="F41" s="47"/>
      <c r="G41" s="47"/>
      <c r="H41" s="47"/>
      <c r="I41" s="47"/>
      <c r="J41" s="47"/>
      <c r="K41" s="47"/>
      <c r="L41" s="47"/>
      <c r="M41" s="3"/>
      <c r="N41" s="3"/>
      <c r="O41" s="3"/>
      <c r="P41" s="150"/>
      <c r="Q41" s="15"/>
      <c r="R41" s="15"/>
      <c r="S41" s="15"/>
      <c r="T41" s="15"/>
      <c r="U41" s="15"/>
      <c r="V41" s="15"/>
      <c r="W41" s="15"/>
      <c r="X41" s="193"/>
    </row>
    <row r="42" spans="1:24" ht="19.899999999999999" customHeight="1" x14ac:dyDescent="0.55000000000000004">
      <c r="A42" s="117"/>
      <c r="B42" s="153"/>
      <c r="C42" s="47"/>
      <c r="D42" s="190"/>
      <c r="E42" s="47"/>
      <c r="F42" s="47"/>
      <c r="G42" s="47"/>
      <c r="H42" s="47"/>
      <c r="I42" s="47"/>
      <c r="J42" s="47"/>
      <c r="K42" s="47"/>
      <c r="L42" s="47"/>
      <c r="M42" s="3"/>
      <c r="N42" s="3"/>
      <c r="O42" s="3"/>
      <c r="P42" s="150"/>
      <c r="Q42" s="15"/>
      <c r="R42" s="15"/>
      <c r="S42" s="15"/>
      <c r="T42" s="15"/>
      <c r="U42" s="15"/>
      <c r="V42" s="15"/>
      <c r="W42" s="15"/>
      <c r="X42" s="193"/>
    </row>
    <row r="43" spans="1:24" ht="19.899999999999999" customHeight="1" x14ac:dyDescent="0.55000000000000004">
      <c r="A43" s="117"/>
      <c r="B43" s="153"/>
      <c r="C43" s="47"/>
      <c r="D43" s="190"/>
      <c r="E43" s="47"/>
      <c r="F43" s="47"/>
      <c r="G43" s="47"/>
      <c r="H43" s="47"/>
      <c r="I43" s="47"/>
      <c r="J43" s="47"/>
      <c r="K43" s="47"/>
      <c r="L43" s="47"/>
      <c r="M43" s="3"/>
      <c r="N43" s="3"/>
      <c r="O43" s="3"/>
      <c r="P43" s="150"/>
      <c r="Q43" s="15"/>
      <c r="R43" s="15"/>
      <c r="S43" s="15"/>
      <c r="T43" s="15"/>
      <c r="U43" s="15"/>
      <c r="V43" s="15"/>
      <c r="W43" s="15"/>
      <c r="X43" s="193"/>
    </row>
    <row r="44" spans="1:24" ht="19.899999999999999" customHeight="1" x14ac:dyDescent="0.55000000000000004">
      <c r="A44" s="117"/>
      <c r="B44" s="153"/>
      <c r="C44" s="47"/>
      <c r="D44" s="190"/>
      <c r="E44" s="47"/>
      <c r="F44" s="47"/>
      <c r="G44" s="47"/>
      <c r="H44" s="47"/>
      <c r="I44" s="47"/>
      <c r="J44" s="47"/>
      <c r="K44" s="47"/>
      <c r="L44" s="47"/>
      <c r="M44" s="3"/>
      <c r="N44" s="3"/>
      <c r="O44" s="3"/>
      <c r="P44" s="150"/>
      <c r="Q44" s="15"/>
      <c r="R44" s="15"/>
      <c r="S44" s="15"/>
      <c r="T44" s="15"/>
      <c r="U44" s="15"/>
      <c r="V44" s="15"/>
      <c r="W44" s="15"/>
      <c r="X44" s="193"/>
    </row>
    <row r="45" spans="1:24" ht="19.899999999999999" customHeight="1" x14ac:dyDescent="0.55000000000000004">
      <c r="A45" s="117"/>
      <c r="B45" s="153"/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3"/>
      <c r="N45" s="3"/>
      <c r="O45" s="3"/>
      <c r="P45" s="150"/>
      <c r="Q45" s="15"/>
      <c r="R45" s="15"/>
      <c r="S45" s="15"/>
      <c r="T45" s="15"/>
      <c r="U45" s="15"/>
      <c r="V45" s="15"/>
      <c r="W45" s="15"/>
      <c r="X45" s="193"/>
    </row>
    <row r="46" spans="1:24" ht="19.899999999999999" customHeight="1" x14ac:dyDescent="0.55000000000000004">
      <c r="A46" s="117"/>
      <c r="B46" s="153"/>
      <c r="C46" s="47"/>
      <c r="D46" s="47"/>
      <c r="E46" s="47"/>
      <c r="F46" s="47"/>
      <c r="G46" s="47"/>
      <c r="H46" s="47"/>
      <c r="I46" s="47"/>
      <c r="J46" s="47"/>
      <c r="K46" s="47"/>
      <c r="L46" s="47"/>
      <c r="M46" s="3"/>
      <c r="N46" s="3"/>
      <c r="O46" s="3"/>
      <c r="P46" s="150"/>
      <c r="Q46" s="15"/>
      <c r="R46" s="15"/>
      <c r="S46" s="15"/>
      <c r="T46" s="15"/>
      <c r="U46" s="15"/>
      <c r="V46" s="15"/>
      <c r="W46" s="15"/>
      <c r="X46" s="200"/>
    </row>
    <row r="47" spans="1:24" ht="19.899999999999999" customHeight="1" x14ac:dyDescent="0.55000000000000004">
      <c r="A47" s="117"/>
      <c r="B47" s="153"/>
      <c r="C47" s="47"/>
      <c r="D47" s="47"/>
      <c r="E47" s="47"/>
      <c r="F47" s="47"/>
      <c r="G47" s="47"/>
      <c r="H47" s="47"/>
      <c r="I47" s="47"/>
      <c r="J47" s="47"/>
      <c r="K47" s="47"/>
      <c r="L47" s="47"/>
      <c r="M47" s="3"/>
      <c r="N47" s="3"/>
      <c r="O47" s="3"/>
      <c r="P47" s="150"/>
      <c r="Q47" s="15"/>
      <c r="R47" s="15"/>
      <c r="S47" s="15"/>
      <c r="T47" s="15"/>
      <c r="U47" s="15"/>
      <c r="V47" s="15"/>
      <c r="W47" s="15"/>
      <c r="X47" s="200"/>
    </row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4" customWidth="1"/>
    <col min="2" max="2" width="10.375" style="24" customWidth="1"/>
    <col min="3" max="3" width="42.125" style="24" customWidth="1"/>
    <col min="4" max="4" width="10.375" style="24" customWidth="1"/>
    <col min="5" max="5" width="8.375" style="24" customWidth="1"/>
  </cols>
  <sheetData>
    <row r="1" spans="1:5" ht="19.899999999999999" customHeight="1" x14ac:dyDescent="0.2">
      <c r="A1" s="22"/>
      <c r="B1" s="22"/>
      <c r="C1" s="22"/>
      <c r="D1" s="14" t="s">
        <v>83</v>
      </c>
      <c r="E1" s="20">
        <v>10</v>
      </c>
    </row>
    <row r="2" spans="1:5" ht="19.899999999999999" customHeight="1" x14ac:dyDescent="0.2">
      <c r="A2" s="395" t="s">
        <v>104</v>
      </c>
      <c r="B2" s="395"/>
      <c r="C2" s="395"/>
      <c r="D2" s="395"/>
      <c r="E2" s="395"/>
    </row>
    <row r="3" spans="1:5" ht="19.899999999999999" customHeight="1" x14ac:dyDescent="0.2">
      <c r="A3" s="19" t="s">
        <v>105</v>
      </c>
      <c r="B3" s="411" t="s">
        <v>78</v>
      </c>
      <c r="C3" s="412"/>
      <c r="D3" s="412"/>
      <c r="E3" s="413"/>
    </row>
    <row r="4" spans="1:5" ht="19.899999999999999" customHeight="1" x14ac:dyDescent="0.2">
      <c r="A4" s="414" t="s">
        <v>120</v>
      </c>
      <c r="B4" s="397" t="s">
        <v>106</v>
      </c>
      <c r="C4" s="398"/>
      <c r="D4" s="398"/>
      <c r="E4" s="399"/>
    </row>
    <row r="5" spans="1:5" ht="19.899999999999999" customHeight="1" x14ac:dyDescent="0.2">
      <c r="A5" s="415"/>
      <c r="B5" s="406" t="s">
        <v>107</v>
      </c>
      <c r="C5" s="407"/>
      <c r="D5" s="407"/>
      <c r="E5" s="408"/>
    </row>
    <row r="6" spans="1:5" ht="19.899999999999999" customHeight="1" x14ac:dyDescent="0.2">
      <c r="A6" s="415"/>
      <c r="B6" s="406" t="s">
        <v>108</v>
      </c>
      <c r="C6" s="407"/>
      <c r="D6" s="407"/>
      <c r="E6" s="408"/>
    </row>
    <row r="7" spans="1:5" ht="19.899999999999999" customHeight="1" x14ac:dyDescent="0.2">
      <c r="A7" s="416"/>
      <c r="B7" s="394" t="s">
        <v>109</v>
      </c>
      <c r="C7" s="395"/>
      <c r="D7" s="395"/>
      <c r="E7" s="396"/>
    </row>
    <row r="8" spans="1:5" ht="19.899999999999999" customHeight="1" x14ac:dyDescent="0.2">
      <c r="A8" s="414" t="s">
        <v>121</v>
      </c>
      <c r="B8" s="397" t="s">
        <v>110</v>
      </c>
      <c r="C8" s="398"/>
      <c r="D8" s="398"/>
      <c r="E8" s="399"/>
    </row>
    <row r="9" spans="1:5" ht="19.899999999999999" customHeight="1" x14ac:dyDescent="0.2">
      <c r="A9" s="416"/>
      <c r="B9" s="394" t="s">
        <v>111</v>
      </c>
      <c r="C9" s="395"/>
      <c r="D9" s="395"/>
      <c r="E9" s="396"/>
    </row>
    <row r="10" spans="1:5" ht="19.899999999999999" customHeight="1" x14ac:dyDescent="0.2">
      <c r="A10" s="21" t="s">
        <v>113</v>
      </c>
      <c r="B10" s="391" t="s">
        <v>112</v>
      </c>
      <c r="C10" s="392"/>
      <c r="D10" s="392"/>
      <c r="E10" s="393"/>
    </row>
    <row r="11" spans="1:5" ht="19.899999999999999" customHeight="1" x14ac:dyDescent="0.2">
      <c r="A11" s="403" t="s">
        <v>114</v>
      </c>
      <c r="B11" s="397" t="s">
        <v>139</v>
      </c>
      <c r="C11" s="398"/>
      <c r="D11" s="398"/>
      <c r="E11" s="399"/>
    </row>
    <row r="12" spans="1:5" ht="19.899999999999999" customHeight="1" x14ac:dyDescent="0.2">
      <c r="A12" s="405"/>
      <c r="B12" s="406" t="s">
        <v>140</v>
      </c>
      <c r="C12" s="407"/>
      <c r="D12" s="407"/>
      <c r="E12" s="408"/>
    </row>
    <row r="13" spans="1:5" ht="19.899999999999999" customHeight="1" x14ac:dyDescent="0.2">
      <c r="A13" s="404"/>
      <c r="B13" s="394" t="s">
        <v>141</v>
      </c>
      <c r="C13" s="395"/>
      <c r="D13" s="395"/>
      <c r="E13" s="396"/>
    </row>
    <row r="14" spans="1:5" ht="19.899999999999999" customHeight="1" x14ac:dyDescent="0.2">
      <c r="A14" s="403" t="s">
        <v>115</v>
      </c>
      <c r="B14" s="397" t="s">
        <v>142</v>
      </c>
      <c r="C14" s="398"/>
      <c r="D14" s="398"/>
      <c r="E14" s="399"/>
    </row>
    <row r="15" spans="1:5" ht="19.899999999999999" customHeight="1" x14ac:dyDescent="0.2">
      <c r="A15" s="404"/>
      <c r="B15" s="394" t="s">
        <v>143</v>
      </c>
      <c r="C15" s="395"/>
      <c r="D15" s="395"/>
      <c r="E15" s="396"/>
    </row>
    <row r="16" spans="1:5" ht="19.899999999999999" customHeight="1" x14ac:dyDescent="0.2">
      <c r="A16" s="403" t="s">
        <v>116</v>
      </c>
      <c r="B16" s="397" t="s">
        <v>144</v>
      </c>
      <c r="C16" s="398"/>
      <c r="D16" s="398"/>
      <c r="E16" s="399"/>
    </row>
    <row r="17" spans="1:5" ht="19.899999999999999" customHeight="1" x14ac:dyDescent="0.2">
      <c r="A17" s="404"/>
      <c r="B17" s="394" t="s">
        <v>145</v>
      </c>
      <c r="C17" s="395"/>
      <c r="D17" s="395"/>
      <c r="E17" s="396"/>
    </row>
    <row r="18" spans="1:5" ht="19.899999999999999" customHeight="1" x14ac:dyDescent="0.2">
      <c r="A18" s="403" t="s">
        <v>117</v>
      </c>
      <c r="B18" s="397" t="s">
        <v>146</v>
      </c>
      <c r="C18" s="398"/>
      <c r="D18" s="398"/>
      <c r="E18" s="399"/>
    </row>
    <row r="19" spans="1:5" ht="19.899999999999999" customHeight="1" x14ac:dyDescent="0.2">
      <c r="A19" s="405"/>
      <c r="B19" s="406" t="s">
        <v>147</v>
      </c>
      <c r="C19" s="407"/>
      <c r="D19" s="407"/>
      <c r="E19" s="408"/>
    </row>
    <row r="20" spans="1:5" ht="19.899999999999999" customHeight="1" x14ac:dyDescent="0.2">
      <c r="A20" s="404"/>
      <c r="B20" s="394" t="s">
        <v>148</v>
      </c>
      <c r="C20" s="395"/>
      <c r="D20" s="395"/>
      <c r="E20" s="396"/>
    </row>
    <row r="21" spans="1:5" ht="19.899999999999999" customHeight="1" x14ac:dyDescent="0.2">
      <c r="A21" s="403" t="s">
        <v>118</v>
      </c>
      <c r="B21" s="397" t="s">
        <v>149</v>
      </c>
      <c r="C21" s="398"/>
      <c r="D21" s="398"/>
      <c r="E21" s="399"/>
    </row>
    <row r="22" spans="1:5" ht="19.899999999999999" customHeight="1" x14ac:dyDescent="0.2">
      <c r="A22" s="404"/>
      <c r="B22" s="394" t="s">
        <v>150</v>
      </c>
      <c r="C22" s="395"/>
      <c r="D22" s="395"/>
      <c r="E22" s="396"/>
    </row>
    <row r="23" spans="1:5" ht="19.899999999999999" customHeight="1" x14ac:dyDescent="0.2">
      <c r="A23" s="392" t="s">
        <v>119</v>
      </c>
      <c r="B23" s="392"/>
      <c r="C23" s="392"/>
      <c r="D23" s="392"/>
      <c r="E23" s="392"/>
    </row>
    <row r="24" spans="1:5" ht="19.899999999999999" customHeight="1" x14ac:dyDescent="0.2">
      <c r="A24" s="15" t="s">
        <v>68</v>
      </c>
      <c r="B24" s="18" t="s">
        <v>122</v>
      </c>
      <c r="C24" s="411" t="s">
        <v>124</v>
      </c>
      <c r="D24" s="412"/>
      <c r="E24" s="413"/>
    </row>
    <row r="25" spans="1:5" ht="19.899999999999999" customHeight="1" x14ac:dyDescent="0.2">
      <c r="A25" s="409">
        <v>3</v>
      </c>
      <c r="B25" s="409" t="s">
        <v>123</v>
      </c>
      <c r="C25" s="391" t="s">
        <v>125</v>
      </c>
      <c r="D25" s="392"/>
      <c r="E25" s="393"/>
    </row>
    <row r="26" spans="1:5" ht="19.899999999999999" customHeight="1" x14ac:dyDescent="0.2">
      <c r="A26" s="410"/>
      <c r="B26" s="410"/>
      <c r="C26" s="391" t="s">
        <v>126</v>
      </c>
      <c r="D26" s="392"/>
      <c r="E26" s="393"/>
    </row>
    <row r="27" spans="1:5" ht="19.899999999999999" customHeight="1" x14ac:dyDescent="0.2">
      <c r="A27" s="15">
        <v>2</v>
      </c>
      <c r="B27" s="18" t="s">
        <v>130</v>
      </c>
      <c r="C27" s="391" t="s">
        <v>127</v>
      </c>
      <c r="D27" s="392"/>
      <c r="E27" s="393"/>
    </row>
    <row r="28" spans="1:5" ht="19.899999999999999" customHeight="1" x14ac:dyDescent="0.2">
      <c r="A28" s="15">
        <v>1</v>
      </c>
      <c r="B28" s="18" t="s">
        <v>131</v>
      </c>
      <c r="C28" s="391" t="s">
        <v>128</v>
      </c>
      <c r="D28" s="392"/>
      <c r="E28" s="393"/>
    </row>
    <row r="29" spans="1:5" ht="19.899999999999999" customHeight="1" x14ac:dyDescent="0.2">
      <c r="A29" s="15">
        <v>0</v>
      </c>
      <c r="B29" s="18" t="s">
        <v>132</v>
      </c>
      <c r="C29" s="391" t="s">
        <v>129</v>
      </c>
      <c r="D29" s="392"/>
      <c r="E29" s="393"/>
    </row>
    <row r="30" spans="1:5" ht="19.899999999999999" customHeight="1" x14ac:dyDescent="0.2">
      <c r="A30" s="392" t="s">
        <v>133</v>
      </c>
      <c r="B30" s="392"/>
      <c r="C30" s="392"/>
      <c r="D30" s="392"/>
      <c r="E30" s="392"/>
    </row>
    <row r="31" spans="1:5" ht="19.899999999999999" customHeight="1" x14ac:dyDescent="0.2">
      <c r="A31" s="15" t="s">
        <v>68</v>
      </c>
      <c r="B31" s="18" t="s">
        <v>122</v>
      </c>
      <c r="C31" s="411" t="s">
        <v>124</v>
      </c>
      <c r="D31" s="412"/>
      <c r="E31" s="413"/>
    </row>
    <row r="32" spans="1:5" ht="19.899999999999999" customHeight="1" x14ac:dyDescent="0.2">
      <c r="A32" s="409">
        <v>3</v>
      </c>
      <c r="B32" s="409" t="s">
        <v>123</v>
      </c>
      <c r="C32" s="391" t="s">
        <v>134</v>
      </c>
      <c r="D32" s="392"/>
      <c r="E32" s="393"/>
    </row>
    <row r="33" spans="1:5" ht="19.899999999999999" customHeight="1" x14ac:dyDescent="0.2">
      <c r="A33" s="410"/>
      <c r="B33" s="410"/>
      <c r="C33" s="391" t="s">
        <v>135</v>
      </c>
      <c r="D33" s="392"/>
      <c r="E33" s="393"/>
    </row>
    <row r="34" spans="1:5" ht="19.899999999999999" customHeight="1" x14ac:dyDescent="0.2">
      <c r="A34" s="15">
        <v>2</v>
      </c>
      <c r="B34" s="18" t="s">
        <v>130</v>
      </c>
      <c r="C34" s="400" t="s">
        <v>136</v>
      </c>
      <c r="D34" s="401"/>
      <c r="E34" s="402"/>
    </row>
    <row r="35" spans="1:5" ht="19.899999999999999" customHeight="1" x14ac:dyDescent="0.2">
      <c r="A35" s="15">
        <v>1</v>
      </c>
      <c r="B35" s="18" t="s">
        <v>131</v>
      </c>
      <c r="C35" s="391" t="s">
        <v>137</v>
      </c>
      <c r="D35" s="392"/>
      <c r="E35" s="393"/>
    </row>
    <row r="36" spans="1:5" ht="19.899999999999999" customHeight="1" x14ac:dyDescent="0.2">
      <c r="A36" s="15">
        <v>0</v>
      </c>
      <c r="B36" s="18" t="s">
        <v>132</v>
      </c>
      <c r="C36" s="391" t="s">
        <v>138</v>
      </c>
      <c r="D36" s="392"/>
      <c r="E36" s="393"/>
    </row>
    <row r="37" spans="1:5" ht="24" x14ac:dyDescent="0.2">
      <c r="A37" s="23"/>
      <c r="B37" s="23"/>
      <c r="C37" s="23"/>
      <c r="D37" s="23"/>
      <c r="E37" s="23"/>
    </row>
    <row r="38" spans="1:5" ht="24" x14ac:dyDescent="0.2">
      <c r="A38" s="23"/>
      <c r="B38" s="23"/>
      <c r="C38" s="23"/>
      <c r="D38" s="23"/>
      <c r="E38" s="23"/>
    </row>
    <row r="39" spans="1:5" ht="24" x14ac:dyDescent="0.2">
      <c r="A39" s="23"/>
      <c r="B39" s="23"/>
      <c r="C39" s="23"/>
      <c r="D39" s="23"/>
      <c r="E39" s="23"/>
    </row>
    <row r="40" spans="1:5" ht="24" x14ac:dyDescent="0.2">
      <c r="A40" s="23"/>
      <c r="B40" s="23"/>
      <c r="C40" s="23"/>
      <c r="D40" s="23"/>
      <c r="E40" s="23"/>
    </row>
    <row r="41" spans="1:5" ht="24" x14ac:dyDescent="0.2">
      <c r="A41" s="23"/>
      <c r="B41" s="23"/>
      <c r="C41" s="23"/>
      <c r="D41" s="23"/>
      <c r="E41" s="23"/>
    </row>
    <row r="42" spans="1:5" ht="24" x14ac:dyDescent="0.2">
      <c r="A42" s="23"/>
      <c r="B42" s="23"/>
      <c r="C42" s="23"/>
      <c r="D42" s="23"/>
      <c r="E42" s="23"/>
    </row>
    <row r="43" spans="1:5" ht="24" x14ac:dyDescent="0.2">
      <c r="A43" s="23"/>
      <c r="B43" s="23"/>
      <c r="C43" s="23"/>
      <c r="D43" s="23"/>
      <c r="E43" s="23"/>
    </row>
    <row r="44" spans="1:5" ht="24" x14ac:dyDescent="0.2">
      <c r="A44" s="23"/>
      <c r="B44" s="23"/>
      <c r="C44" s="23"/>
      <c r="D44" s="23"/>
      <c r="E44" s="23"/>
    </row>
    <row r="45" spans="1:5" ht="24" x14ac:dyDescent="0.2">
      <c r="A45" s="23"/>
      <c r="B45" s="23"/>
      <c r="C45" s="23"/>
      <c r="D45" s="23"/>
      <c r="E45" s="23"/>
    </row>
    <row r="46" spans="1:5" ht="24" x14ac:dyDescent="0.2">
      <c r="A46" s="23"/>
      <c r="B46" s="23"/>
      <c r="C46" s="23"/>
      <c r="D46" s="23"/>
      <c r="E46" s="23"/>
    </row>
    <row r="47" spans="1:5" ht="24" x14ac:dyDescent="0.2">
      <c r="A47" s="23"/>
      <c r="B47" s="23"/>
      <c r="C47" s="23"/>
      <c r="D47" s="23"/>
      <c r="E47" s="23"/>
    </row>
    <row r="48" spans="1:5" ht="24" x14ac:dyDescent="0.2">
      <c r="A48" s="23"/>
      <c r="B48" s="23"/>
      <c r="C48" s="23"/>
      <c r="D48" s="23"/>
      <c r="E48" s="23"/>
    </row>
    <row r="49" spans="1:5" ht="24" x14ac:dyDescent="0.2">
      <c r="A49" s="23"/>
      <c r="B49" s="23"/>
      <c r="C49" s="23"/>
      <c r="D49" s="23"/>
      <c r="E49" s="23"/>
    </row>
    <row r="50" spans="1:5" ht="24" x14ac:dyDescent="0.2">
      <c r="A50" s="23"/>
      <c r="B50" s="23"/>
      <c r="C50" s="23"/>
      <c r="D50" s="23"/>
      <c r="E50" s="23"/>
    </row>
    <row r="51" spans="1:5" ht="24" x14ac:dyDescent="0.2">
      <c r="A51" s="23"/>
      <c r="B51" s="23"/>
      <c r="C51" s="23"/>
      <c r="D51" s="23"/>
      <c r="E51" s="23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2020-03-11T02:39:02Z</cp:lastPrinted>
  <dcterms:created xsi:type="dcterms:W3CDTF">2016-07-19T04:48:12Z</dcterms:created>
  <dcterms:modified xsi:type="dcterms:W3CDTF">2022-09-09T03:03:43Z</dcterms:modified>
</cp:coreProperties>
</file>